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60" windowWidth="19020" windowHeight="11640"/>
  </bookViews>
  <sheets>
    <sheet name="МТР 2.2-2015" sheetId="1" r:id="rId1"/>
    <sheet name="Sheet1" sheetId="2" r:id="rId2"/>
  </sheets>
  <definedNames>
    <definedName name="_xlnm.Print_Area" localSheetId="0">'МТР 2.2-2015'!$A$1:$AH$53</definedName>
  </definedNames>
  <calcPr calcId="124519"/>
</workbook>
</file>

<file path=xl/calcChain.xml><?xml version="1.0" encoding="utf-8"?>
<calcChain xmlns="http://schemas.openxmlformats.org/spreadsheetml/2006/main">
  <c r="N44" i="1"/>
</calcChain>
</file>

<file path=xl/comments1.xml><?xml version="1.0" encoding="utf-8"?>
<comments xmlns="http://schemas.openxmlformats.org/spreadsheetml/2006/main">
  <authors>
    <author xml:space="preserve"> </author>
  </authors>
  <commentList>
    <comment ref="AG1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:</t>
        </r>
        <r>
          <rPr>
            <sz val="8"/>
            <color indexed="81"/>
            <rFont val="Tahoma"/>
            <family val="2"/>
            <charset val="204"/>
          </rPr>
          <t xml:space="preserve">
Для заполнения ДУКЗ</t>
        </r>
      </text>
    </comment>
  </commentList>
</comments>
</file>

<file path=xl/sharedStrings.xml><?xml version="1.0" encoding="utf-8"?>
<sst xmlns="http://schemas.openxmlformats.org/spreadsheetml/2006/main" count="457" uniqueCount="137">
  <si>
    <t>Примечание Дочернего общества</t>
  </si>
  <si>
    <t>Замечания профильного подразделения</t>
  </si>
  <si>
    <t>Примечание ДУКЗ</t>
  </si>
  <si>
    <t>Выделенный лимит на стройку на 2013г.,
 млн. руб. (с НДС)</t>
  </si>
  <si>
    <t>Приоритет объявления закупки</t>
  </si>
  <si>
    <t>13МТР</t>
  </si>
  <si>
    <t>2 друг</t>
  </si>
  <si>
    <t>…</t>
  </si>
  <si>
    <t>Разработчик технической части закупки</t>
  </si>
  <si>
    <t>Потенциальные участники закупки</t>
  </si>
  <si>
    <t>Наименование профильного подразделения ОАО «Газпром» или ДО, ответственного за согласование закупки</t>
  </si>
  <si>
    <t>Организатор закупки</t>
  </si>
  <si>
    <t>Статья финансирования 
(по объектам, финансируемым за счет собственных средств ДО, прочим видам закупок)</t>
  </si>
  <si>
    <t>SIA"Nordtech"    ИП "ПЕНТРАТОНИК"</t>
  </si>
  <si>
    <t xml:space="preserve">   ООО «Газ Сюзан» ООО «Армавир Газмаш» ООО «Промсинтез»</t>
  </si>
  <si>
    <t>Дочернее        общество</t>
  </si>
  <si>
    <t>Технический отдел</t>
  </si>
  <si>
    <t>հատ</t>
  </si>
  <si>
    <t>լ</t>
  </si>
  <si>
    <t>Բաց առաջարկների հարցում</t>
  </si>
  <si>
    <t>աշխատանքային փաստաթուղթ</t>
  </si>
  <si>
    <t>hամապատասխանության սերտիֆիկատ</t>
  </si>
  <si>
    <t>Պատվիրատուի անվանումը</t>
  </si>
  <si>
    <t>Պատվիրատուի գտնվելու վայրը</t>
  </si>
  <si>
    <t>Պատվիրատուի հեռախոսահամարը</t>
  </si>
  <si>
    <t>Պատվիրատուի էլեկտրոնային հասցեն</t>
  </si>
  <si>
    <t>Մաս 2.2  2015թ. Համար տարբեր ֆինանսավորման աղբյուրներից   ապրանքների ձեռքբերման գնումներ</t>
  </si>
  <si>
    <t>№ հհ</t>
  </si>
  <si>
    <t>Պայմանագրի առարկան</t>
  </si>
  <si>
    <t>Մինիմալ անհրաժեշտ պայմանները</t>
  </si>
  <si>
    <t>Պայմանագրի պահանջները</t>
  </si>
  <si>
    <t>Չափման միավորը</t>
  </si>
  <si>
    <t>անվանում</t>
  </si>
  <si>
    <t>Քանակ</t>
  </si>
  <si>
    <t>Ապրանքների մատակարարման վայրը</t>
  </si>
  <si>
    <t>Պայմանագրի առավելագույն գնի վերաբերյալ տեղեկատվություն(չափաբաժնի գինը)
մլն. RUB</t>
  </si>
  <si>
    <t>Պայմանագրի առավելագույն գնի վերաբերյալ տեղեկատվություն(չափաբաժնի գինը)
մլն.ՀՀ դրամ</t>
  </si>
  <si>
    <t>Գնման տեսակը</t>
  </si>
  <si>
    <t>Գործընթացների կազմակերպման ցուցակ</t>
  </si>
  <si>
    <t xml:space="preserve">Գնման տեսակը </t>
  </si>
  <si>
    <t>Էլեկտրոնային գնում</t>
  </si>
  <si>
    <t>այո/ոչ</t>
  </si>
  <si>
    <t>ոչ</t>
  </si>
  <si>
    <t>Պայմանագրի կնքման ժամկետ (ամիս, տարի)</t>
  </si>
  <si>
    <t>Գնման փաստաթղթերի ներկայացման ժամկետ                  (ամիս, տարի)</t>
  </si>
  <si>
    <t>Գնման գործընթացի ներքին համարը</t>
  </si>
  <si>
    <t>Պլանավորված ամսաթիվը կամ գնման ծանուցագրի տեղադրման ժամկետը                  (ամիս, տարի)</t>
  </si>
  <si>
    <t>Գնման արդյունքների ամփոփման ժամկետ (ամիս, տարի)</t>
  </si>
  <si>
    <t>Գնվող ապրանքների մատակարարման սկիզբը և ավարտը
(ամիս, տարի)</t>
  </si>
  <si>
    <t>Աշխատանքային,նախագծա-նախահաշվային  փաստաթղթերի կարգավիճակը և փորձաքննության առկայությունը Состояние ПД, РД, КД;
Наличие экспертизы (ГГЭ; ведомственная экспертиза)</t>
  </si>
  <si>
    <t>«Տրանսգազ» ՍՊԸ</t>
  </si>
  <si>
    <t>ՀՀ Կոտյքի մարզ գ. Վերին Պտղնի 6փ. Թ.1</t>
  </si>
  <si>
    <t>010 294836</t>
  </si>
  <si>
    <t>gurgens82@yandex.ru</t>
  </si>
  <si>
    <t>«Տրասնգազ» ՍՊԸ</t>
  </si>
  <si>
    <t>МС-20 ավիացիոն յուղի ձեռքբերում</t>
  </si>
  <si>
    <t>Վերին Պտղնի</t>
  </si>
  <si>
    <t>հոկտեմբեր 2016թ.</t>
  </si>
  <si>
    <t>115000            98000</t>
  </si>
  <si>
    <t>ընդամենը</t>
  </si>
  <si>
    <t>տ</t>
  </si>
  <si>
    <t>Բենզին պրեմիում / դիզելային վառելիք</t>
  </si>
  <si>
    <t>ապրիլ 2016թ.</t>
  </si>
  <si>
    <t xml:space="preserve"> ապրիլ 2016թ. ապրիլ 2017թ.</t>
  </si>
  <si>
    <t xml:space="preserve"> հոկտեմբեր 2016թ. հոկտեմբեր 2017թ.</t>
  </si>
  <si>
    <t>հոկտեմբեր 2017թ.</t>
  </si>
  <si>
    <t>Ավտոմեքենաների պահեստամասեր</t>
  </si>
  <si>
    <t>հունվար 2016թ.</t>
  </si>
  <si>
    <t xml:space="preserve"> հունվար 2016թ. հունվար 2017թ.</t>
  </si>
  <si>
    <t>միակ մատակարար</t>
  </si>
  <si>
    <t>Անվադողեր</t>
  </si>
  <si>
    <t>Ավտոմեքենաների մարտկոցներ</t>
  </si>
  <si>
    <t>Շարժիչային և տրանսմիսիոն յուղեր</t>
  </si>
  <si>
    <t>հունվար 2017թ.</t>
  </si>
  <si>
    <t>Տնտեսական ապրանքներ</t>
  </si>
  <si>
    <t>Համակարգչային տեխնիկա</t>
  </si>
  <si>
    <t>Գրենական պիտույքներ</t>
  </si>
  <si>
    <t>Թուղթ A4</t>
  </si>
  <si>
    <t>տուփ</t>
  </si>
  <si>
    <t>Հեղուկ գազ</t>
  </si>
  <si>
    <t>կգ</t>
  </si>
  <si>
    <t>Վիսկոզին</t>
  </si>
  <si>
    <t>Օդորանտ</t>
  </si>
  <si>
    <t>խ/մ</t>
  </si>
  <si>
    <t>Լուծիչ</t>
  </si>
  <si>
    <t>Կարբիտ</t>
  </si>
  <si>
    <t>Թթվածին</t>
  </si>
  <si>
    <t>բալոն</t>
  </si>
  <si>
    <t>Պարանիտ</t>
  </si>
  <si>
    <t>Նախաներկ բիտումա-պոլիմերային</t>
  </si>
  <si>
    <t>Գնդային փականների հիդրավլիկ յուղ</t>
  </si>
  <si>
    <t>Յուղաներկ</t>
  </si>
  <si>
    <t>Զոդման Էլեկտրոդ</t>
  </si>
  <si>
    <t>Չժանգոտվող թիթեղ</t>
  </si>
  <si>
    <t>Տեխնիկական մանոմետր</t>
  </si>
  <si>
    <t>Էլեկտրոնային պահեստամասերի ձեռքբերում</t>
  </si>
  <si>
    <t>Փականային քսուք</t>
  </si>
  <si>
    <t>փետրվար 2016թ.</t>
  </si>
  <si>
    <t xml:space="preserve"> փետրվար 2016թ. փետրվար 2017թ.</t>
  </si>
  <si>
    <t>16_ТГ_2.2_0001</t>
  </si>
  <si>
    <t>16_ТГ_2.2_0002</t>
  </si>
  <si>
    <t>16_ТГ_2.2_0003</t>
  </si>
  <si>
    <t>16_ТГ_2.2_0006</t>
  </si>
  <si>
    <t>16_ТГ_2.2_0004</t>
  </si>
  <si>
    <t>16_ТГ_2.2_0005</t>
  </si>
  <si>
    <t>16_ТГ_2.2_0007</t>
  </si>
  <si>
    <t>16_ТГ_2.2_0008</t>
  </si>
  <si>
    <t>16_ТГ_2.2_0009</t>
  </si>
  <si>
    <t>16_ТГ_2.2_0010</t>
  </si>
  <si>
    <t>16_ТГ_2.2_0011</t>
  </si>
  <si>
    <t>16_ТГ_2.2_0012</t>
  </si>
  <si>
    <t>16_ТГ_2.2_0013</t>
  </si>
  <si>
    <t>16_ТГ_2.2_0014</t>
  </si>
  <si>
    <t>16_ТГ_2.2_0015</t>
  </si>
  <si>
    <t>16_ТГ_2.2_0016</t>
  </si>
  <si>
    <t>16_ТГ_2.2_0017</t>
  </si>
  <si>
    <t>16_ТГ_2.2_0018</t>
  </si>
  <si>
    <t>16_ТГ_2.2_0019</t>
  </si>
  <si>
    <t>16_ТГ_2.2_0020</t>
  </si>
  <si>
    <t>16_ТГ_2.2_0021</t>
  </si>
  <si>
    <t>16_ТГ_2.2_0022</t>
  </si>
  <si>
    <t>16_ТГ_2.2_0023</t>
  </si>
  <si>
    <t>16_ТГ_2.2_0024</t>
  </si>
  <si>
    <t>16_ТГ_2.2_0025</t>
  </si>
  <si>
    <t>16_ТГ_2.2_0026</t>
  </si>
  <si>
    <t>16_ТГ_2.2_0027</t>
  </si>
  <si>
    <t>16_ТГ_2.2_0028</t>
  </si>
  <si>
    <t>16_ТГ_2.2_0029</t>
  </si>
  <si>
    <t>առաջարկների հարցում (առանց հայտարարության)</t>
  </si>
  <si>
    <t>մարտ 2016թ.</t>
  </si>
  <si>
    <t xml:space="preserve"> մարտ 2016թ.  մարտ 2017թ.</t>
  </si>
  <si>
    <t>մարտ 2017թ.</t>
  </si>
  <si>
    <t>Արտահագուստի ձեռքբերում (բանվորական հագուստ, կոշիկ, ձեռնոցներ և խալաթներ և այլն)</t>
  </si>
  <si>
    <t>միավոր</t>
  </si>
  <si>
    <t xml:space="preserve">Սեղմված գազ </t>
  </si>
  <si>
    <t>Հակասառեցապատ հեղուկ</t>
  </si>
  <si>
    <r>
      <t>Մեկուսիչ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Sylfaen"/>
        <family val="1"/>
        <charset val="204"/>
      </rPr>
      <t>նյութ և ժապավեն</t>
    </r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</si>
</sst>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_-* #,##0.00_-;\-* #,##0.00_-;_-* &quot;-&quot;??_-;_-@_-"/>
    <numFmt numFmtId="166" formatCode="[$-419]mmmm\ yyyy;@"/>
    <numFmt numFmtId="167" formatCode="_(* #,##0.000_);_(* \(#,##0.000\);_(* &quot;-&quot;??_);_(@_)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b/>
      <sz val="10"/>
      <name val="Times New Roman"/>
      <family val="1"/>
      <charset val="204"/>
    </font>
    <font>
      <sz val="10"/>
      <name val="Arial Cyr"/>
      <family val="2"/>
    </font>
    <font>
      <sz val="10"/>
      <name val="Helv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TarumianTimes"/>
      <family val="1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0"/>
      <color theme="1"/>
      <name val="Calibri"/>
      <family val="2"/>
      <charset val="204"/>
      <scheme val="minor"/>
    </font>
    <font>
      <u/>
      <sz val="1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b/>
      <sz val="12"/>
      <color theme="1"/>
      <name val="Sylfae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2">
    <xf numFmtId="0" fontId="0" fillId="0" borderId="0"/>
    <xf numFmtId="0" fontId="2" fillId="0" borderId="0"/>
    <xf numFmtId="165" fontId="4" fillId="0" borderId="0" applyFont="0" applyFill="0" applyBorder="0" applyAlignment="0" applyProtection="0"/>
    <xf numFmtId="0" fontId="5" fillId="0" borderId="0"/>
    <xf numFmtId="4" fontId="2" fillId="0" borderId="0">
      <alignment vertical="center"/>
    </xf>
    <xf numFmtId="4" fontId="4" fillId="0" borderId="0">
      <alignment vertical="center"/>
    </xf>
    <xf numFmtId="0" fontId="1" fillId="0" borderId="0"/>
    <xf numFmtId="0" fontId="5" fillId="0" borderId="0"/>
    <xf numFmtId="0" fontId="4" fillId="0" borderId="0"/>
    <xf numFmtId="0" fontId="7" fillId="0" borderId="0">
      <alignment horizontal="center" vertical="center"/>
    </xf>
    <xf numFmtId="0" fontId="8" fillId="0" borderId="0">
      <alignment horizontal="center" vertical="top"/>
    </xf>
    <xf numFmtId="0" fontId="9" fillId="0" borderId="0">
      <alignment horizontal="center" vertical="top"/>
    </xf>
    <xf numFmtId="0" fontId="9" fillId="0" borderId="0">
      <alignment horizontal="center" vertical="top"/>
    </xf>
    <xf numFmtId="0" fontId="8" fillId="0" borderId="0">
      <alignment horizontal="left" vertical="top"/>
    </xf>
    <xf numFmtId="0" fontId="9" fillId="0" borderId="0">
      <alignment horizontal="justify" vertical="top"/>
    </xf>
    <xf numFmtId="0" fontId="8" fillId="0" borderId="0">
      <alignment horizontal="center" vertical="top"/>
    </xf>
    <xf numFmtId="0" fontId="9" fillId="0" borderId="0">
      <alignment horizontal="center" vertical="top"/>
    </xf>
    <xf numFmtId="0" fontId="9" fillId="0" borderId="0">
      <alignment horizontal="center" vertical="top"/>
    </xf>
    <xf numFmtId="0" fontId="9" fillId="0" borderId="0">
      <alignment horizontal="left" vertical="top"/>
    </xf>
    <xf numFmtId="164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22" fillId="0" borderId="0"/>
  </cellStyleXfs>
  <cellXfs count="106">
    <xf numFmtId="0" fontId="0" fillId="0" borderId="0" xfId="0"/>
    <xf numFmtId="0" fontId="12" fillId="0" borderId="1" xfId="0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4" fillId="5" borderId="0" xfId="0" applyFont="1" applyFill="1"/>
    <xf numFmtId="0" fontId="13" fillId="0" borderId="1" xfId="0" applyFont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6" fillId="0" borderId="0" xfId="0" applyFont="1"/>
    <xf numFmtId="0" fontId="19" fillId="0" borderId="1" xfId="0" applyFont="1" applyBorder="1"/>
    <xf numFmtId="167" fontId="12" fillId="0" borderId="1" xfId="0" applyNumberFormat="1" applyFont="1" applyBorder="1" applyAlignment="1">
      <alignment horizontal="center" vertical="center" wrapText="1"/>
    </xf>
    <xf numFmtId="0" fontId="13" fillId="5" borderId="1" xfId="0" applyFont="1" applyFill="1" applyBorder="1"/>
    <xf numFmtId="0" fontId="20" fillId="0" borderId="0" xfId="0" applyFont="1"/>
    <xf numFmtId="0" fontId="21" fillId="0" borderId="0" xfId="0" applyFont="1"/>
    <xf numFmtId="0" fontId="20" fillId="0" borderId="1" xfId="0" applyFont="1" applyBorder="1" applyAlignment="1">
      <alignment horizontal="center" vertical="center"/>
    </xf>
    <xf numFmtId="0" fontId="17" fillId="0" borderId="0" xfId="0" applyFont="1"/>
    <xf numFmtId="0" fontId="17" fillId="0" borderId="1" xfId="0" applyFont="1" applyBorder="1" applyAlignment="1">
      <alignment horizontal="center" vertical="center"/>
    </xf>
    <xf numFmtId="0" fontId="24" fillId="0" borderId="0" xfId="0" applyFont="1"/>
    <xf numFmtId="0" fontId="13" fillId="0" borderId="4" xfId="0" applyFont="1" applyBorder="1" applyAlignment="1">
      <alignment horizontal="center" vertical="center"/>
    </xf>
    <xf numFmtId="0" fontId="13" fillId="0" borderId="1" xfId="0" applyFont="1" applyBorder="1"/>
    <xf numFmtId="0" fontId="23" fillId="5" borderId="1" xfId="0" applyFont="1" applyFill="1" applyBorder="1" applyAlignment="1">
      <alignment horizontal="left" vertical="center" wrapText="1"/>
    </xf>
    <xf numFmtId="0" fontId="13" fillId="5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4" fontId="13" fillId="0" borderId="0" xfId="0" applyNumberFormat="1" applyFont="1" applyBorder="1" applyAlignment="1">
      <alignment horizontal="center" vertical="center" wrapText="1"/>
    </xf>
    <xf numFmtId="0" fontId="23" fillId="5" borderId="0" xfId="0" quotePrefix="1" applyFont="1" applyFill="1" applyBorder="1" applyAlignment="1">
      <alignment horizontal="left" vertical="center" wrapText="1"/>
    </xf>
    <xf numFmtId="0" fontId="17" fillId="5" borderId="0" xfId="0" applyFont="1" applyFill="1" applyBorder="1" applyAlignment="1">
      <alignment horizontal="center" vertical="center" wrapText="1"/>
    </xf>
    <xf numFmtId="0" fontId="13" fillId="0" borderId="0" xfId="0" applyFont="1" applyBorder="1"/>
    <xf numFmtId="0" fontId="6" fillId="5" borderId="0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 wrapText="1"/>
    </xf>
    <xf numFmtId="0" fontId="14" fillId="5" borderId="0" xfId="0" applyFont="1" applyFill="1" applyBorder="1" applyAlignment="1">
      <alignment horizontal="center" vertical="center" wrapText="1"/>
    </xf>
    <xf numFmtId="167" fontId="12" fillId="0" borderId="0" xfId="0" applyNumberFormat="1" applyFont="1" applyBorder="1" applyAlignment="1">
      <alignment horizontal="center" vertical="center" wrapText="1"/>
    </xf>
    <xf numFmtId="167" fontId="13" fillId="5" borderId="0" xfId="19" applyNumberFormat="1" applyFont="1" applyFill="1" applyBorder="1" applyAlignment="1">
      <alignment horizontal="center" vertical="center" wrapText="1"/>
    </xf>
    <xf numFmtId="0" fontId="26" fillId="0" borderId="1" xfId="0" applyFont="1" applyBorder="1"/>
    <xf numFmtId="0" fontId="26" fillId="0" borderId="3" xfId="0" applyFont="1" applyBorder="1"/>
    <xf numFmtId="0" fontId="18" fillId="0" borderId="4" xfId="0" applyFont="1" applyBorder="1"/>
    <xf numFmtId="0" fontId="27" fillId="0" borderId="0" xfId="0" applyFont="1" applyBorder="1"/>
    <xf numFmtId="0" fontId="26" fillId="0" borderId="0" xfId="0" applyFont="1" applyBorder="1"/>
    <xf numFmtId="0" fontId="26" fillId="0" borderId="0" xfId="0" applyFont="1" applyBorder="1" applyAlignment="1">
      <alignment horizontal="right"/>
    </xf>
    <xf numFmtId="0" fontId="25" fillId="5" borderId="1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164" fontId="28" fillId="0" borderId="0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25" fillId="0" borderId="1" xfId="0" applyFont="1" applyBorder="1"/>
    <xf numFmtId="0" fontId="25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/>
    <xf numFmtId="0" fontId="6" fillId="0" borderId="1" xfId="0" applyFont="1" applyBorder="1" applyAlignment="1"/>
    <xf numFmtId="0" fontId="6" fillId="0" borderId="1" xfId="0" applyFont="1" applyBorder="1"/>
    <xf numFmtId="2" fontId="25" fillId="0" borderId="1" xfId="0" applyNumberFormat="1" applyFont="1" applyBorder="1"/>
    <xf numFmtId="2" fontId="0" fillId="0" borderId="1" xfId="0" applyNumberFormat="1" applyBorder="1"/>
    <xf numFmtId="0" fontId="29" fillId="0" borderId="1" xfId="0" applyFont="1" applyBorder="1"/>
    <xf numFmtId="164" fontId="29" fillId="0" borderId="1" xfId="19" applyFont="1" applyBorder="1" applyAlignment="1">
      <alignment horizontal="right"/>
    </xf>
    <xf numFmtId="0" fontId="25" fillId="0" borderId="1" xfId="0" applyFont="1" applyBorder="1" applyAlignment="1">
      <alignment horizontal="center"/>
    </xf>
    <xf numFmtId="2" fontId="13" fillId="0" borderId="1" xfId="0" applyNumberFormat="1" applyFont="1" applyBorder="1"/>
    <xf numFmtId="0" fontId="30" fillId="0" borderId="1" xfId="0" applyFont="1" applyBorder="1"/>
    <xf numFmtId="0" fontId="31" fillId="5" borderId="1" xfId="0" applyFont="1" applyFill="1" applyBorder="1"/>
    <xf numFmtId="0" fontId="31" fillId="0" borderId="1" xfId="0" applyFont="1" applyBorder="1"/>
    <xf numFmtId="0" fontId="30" fillId="0" borderId="1" xfId="0" applyFont="1" applyBorder="1" applyAlignment="1">
      <alignment horizontal="right"/>
    </xf>
    <xf numFmtId="0" fontId="18" fillId="0" borderId="1" xfId="0" applyFont="1" applyBorder="1"/>
    <xf numFmtId="0" fontId="3" fillId="2" borderId="1" xfId="1" applyFont="1" applyFill="1" applyBorder="1" applyAlignment="1">
      <alignment horizontal="center" vertical="center" wrapText="1"/>
    </xf>
    <xf numFmtId="0" fontId="32" fillId="3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28" fillId="5" borderId="1" xfId="0" applyFont="1" applyFill="1" applyBorder="1" applyAlignment="1">
      <alignment horizontal="center" vertical="center" wrapText="1"/>
    </xf>
    <xf numFmtId="0" fontId="29" fillId="5" borderId="1" xfId="0" applyFont="1" applyFill="1" applyBorder="1" applyAlignment="1">
      <alignment horizontal="center" vertical="center" wrapText="1"/>
    </xf>
    <xf numFmtId="14" fontId="28" fillId="5" borderId="1" xfId="0" applyNumberFormat="1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vertical="center"/>
    </xf>
    <xf numFmtId="164" fontId="28" fillId="5" borderId="1" xfId="0" applyNumberFormat="1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4" fillId="5" borderId="1" xfId="0" applyFont="1" applyFill="1" applyBorder="1" applyAlignment="1">
      <alignment horizontal="center" vertical="center" wrapText="1"/>
    </xf>
    <xf numFmtId="166" fontId="29" fillId="5" borderId="1" xfId="0" applyNumberFormat="1" applyFont="1" applyFill="1" applyBorder="1" applyAlignment="1">
      <alignment horizontal="center" vertical="center" wrapText="1"/>
    </xf>
    <xf numFmtId="14" fontId="28" fillId="0" borderId="1" xfId="0" applyNumberFormat="1" applyFont="1" applyBorder="1" applyAlignment="1">
      <alignment horizontal="center" vertical="center" wrapText="1"/>
    </xf>
    <xf numFmtId="166" fontId="29" fillId="0" borderId="1" xfId="0" applyNumberFormat="1" applyFont="1" applyBorder="1" applyAlignment="1">
      <alignment horizontal="center" vertical="center" wrapText="1"/>
    </xf>
    <xf numFmtId="0" fontId="28" fillId="0" borderId="0" xfId="0" applyFont="1"/>
    <xf numFmtId="0" fontId="32" fillId="0" borderId="0" xfId="0" applyFont="1"/>
    <xf numFmtId="49" fontId="28" fillId="0" borderId="0" xfId="0" applyNumberFormat="1" applyFont="1"/>
    <xf numFmtId="0" fontId="15" fillId="0" borderId="0" xfId="20" applyAlignment="1" applyProtection="1"/>
    <xf numFmtId="0" fontId="28" fillId="0" borderId="1" xfId="21" applyFont="1" applyBorder="1" applyAlignment="1">
      <alignment horizontal="right" vertical="center" wrapText="1"/>
    </xf>
    <xf numFmtId="0" fontId="28" fillId="5" borderId="1" xfId="21" applyFont="1" applyFill="1" applyBorder="1" applyAlignment="1">
      <alignment horizontal="center" vertical="center" wrapText="1"/>
    </xf>
    <xf numFmtId="0" fontId="35" fillId="5" borderId="1" xfId="0" applyFont="1" applyFill="1" applyBorder="1" applyAlignment="1">
      <alignment vertical="center"/>
    </xf>
    <xf numFmtId="0" fontId="36" fillId="0" borderId="1" xfId="0" applyFont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37" fillId="0" borderId="0" xfId="0" applyFont="1" applyAlignment="1">
      <alignment vertical="center"/>
    </xf>
    <xf numFmtId="0" fontId="26" fillId="0" borderId="0" xfId="0" applyFont="1" applyBorder="1" applyAlignment="1">
      <alignment horizontal="center"/>
    </xf>
    <xf numFmtId="49" fontId="28" fillId="0" borderId="0" xfId="0" applyNumberFormat="1" applyFont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28" fillId="3" borderId="2" xfId="0" applyFont="1" applyFill="1" applyBorder="1" applyAlignment="1">
      <alignment horizontal="center" vertical="center" wrapText="1"/>
    </xf>
    <xf numFmtId="0" fontId="28" fillId="3" borderId="3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/>
    </xf>
    <xf numFmtId="0" fontId="32" fillId="3" borderId="1" xfId="0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28" fillId="3" borderId="6" xfId="0" applyFont="1" applyFill="1" applyBorder="1" applyAlignment="1">
      <alignment horizontal="center" vertical="center" wrapText="1"/>
    </xf>
    <xf numFmtId="0" fontId="28" fillId="3" borderId="7" xfId="0" applyFont="1" applyFill="1" applyBorder="1" applyAlignment="1">
      <alignment horizontal="center" vertical="center" wrapText="1"/>
    </xf>
    <xf numFmtId="0" fontId="28" fillId="3" borderId="8" xfId="0" applyFont="1" applyFill="1" applyBorder="1" applyAlignment="1">
      <alignment horizontal="center" vertical="center" wrapText="1"/>
    </xf>
    <xf numFmtId="0" fontId="28" fillId="3" borderId="9" xfId="0" applyFont="1" applyFill="1" applyBorder="1" applyAlignment="1">
      <alignment horizontal="center" vertical="center" wrapText="1"/>
    </xf>
    <xf numFmtId="0" fontId="28" fillId="3" borderId="10" xfId="0" applyFont="1" applyFill="1" applyBorder="1" applyAlignment="1">
      <alignment horizontal="center" vertical="center" wrapText="1"/>
    </xf>
    <xf numFmtId="0" fontId="28" fillId="3" borderId="11" xfId="0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28" fillId="3" borderId="4" xfId="0" applyFont="1" applyFill="1" applyBorder="1" applyAlignment="1">
      <alignment horizontal="center" vertical="center" wrapText="1"/>
    </xf>
    <xf numFmtId="0" fontId="28" fillId="3" borderId="12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</cellXfs>
  <cellStyles count="22">
    <cellStyle name=" 1" xfId="7"/>
    <cellStyle name="Comma" xfId="19" builtinId="3"/>
    <cellStyle name="Hyperlink" xfId="20" builtinId="8"/>
    <cellStyle name="Normal" xfId="0" builtinId="0"/>
    <cellStyle name="Normal 2" xfId="21"/>
    <cellStyle name="S0" xfId="9"/>
    <cellStyle name="S2" xfId="10"/>
    <cellStyle name="S2 2" xfId="11"/>
    <cellStyle name="S2_НИОКР" xfId="12"/>
    <cellStyle name="S3" xfId="13"/>
    <cellStyle name="S3 2" xfId="14"/>
    <cellStyle name="S4" xfId="15"/>
    <cellStyle name="S4 2" xfId="16"/>
    <cellStyle name="S5" xfId="17"/>
    <cellStyle name="S7" xfId="18"/>
    <cellStyle name="Обычный 2" xfId="6"/>
    <cellStyle name="Обычный 3" xfId="4"/>
    <cellStyle name="Обычный 4" xfId="5"/>
    <cellStyle name="Обычный 6" xfId="8"/>
    <cellStyle name="Обычный_Приложение №3" xfId="1"/>
    <cellStyle name="Стиль 1" xfId="3"/>
    <cellStyle name="Финансовый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285750</xdr:colOff>
      <xdr:row>0</xdr:row>
      <xdr:rowOff>57150</xdr:rowOff>
    </xdr:from>
    <xdr:to>
      <xdr:col>1</xdr:col>
      <xdr:colOff>220756</xdr:colOff>
      <xdr:row>0</xdr:row>
      <xdr:rowOff>81153</xdr:rowOff>
    </xdr:to>
    <xdr:sp macro="[0]!ФормаФЗ" textlink="">
      <xdr:nvSpPr>
        <xdr:cNvPr id="2" name="Скругленный прямоугольник 1"/>
        <xdr:cNvSpPr/>
      </xdr:nvSpPr>
      <xdr:spPr>
        <a:xfrm>
          <a:off x="285750" y="57150"/>
          <a:ext cx="685800" cy="180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800">
              <a:solidFill>
                <a:sysClr val="windowText" lastClr="000000"/>
              </a:solidFill>
            </a:rPr>
            <a:t>Форма ФЗ</a:t>
          </a:r>
        </a:p>
      </xdr:txBody>
    </xdr:sp>
    <xdr:clientData/>
  </xdr:twoCellAnchor>
  <xdr:twoCellAnchor editAs="absolute">
    <xdr:from>
      <xdr:col>1</xdr:col>
      <xdr:colOff>511548</xdr:colOff>
      <xdr:row>0</xdr:row>
      <xdr:rowOff>38099</xdr:rowOff>
    </xdr:from>
    <xdr:to>
      <xdr:col>1</xdr:col>
      <xdr:colOff>1333500</xdr:colOff>
      <xdr:row>0</xdr:row>
      <xdr:rowOff>80010</xdr:rowOff>
    </xdr:to>
    <xdr:sp macro="[0]!ФормаПлана" textlink="">
      <xdr:nvSpPr>
        <xdr:cNvPr id="3" name="Скругленный прямоугольник 2"/>
        <xdr:cNvSpPr/>
      </xdr:nvSpPr>
      <xdr:spPr>
        <a:xfrm>
          <a:off x="1266824" y="38099"/>
          <a:ext cx="828676" cy="20955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800">
              <a:solidFill>
                <a:sysClr val="windowText" lastClr="000000"/>
              </a:solidFill>
            </a:rPr>
            <a:t>Форма Плана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urgens82@yandex.ru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N53"/>
  <sheetViews>
    <sheetView tabSelected="1" view="pageBreakPreview" topLeftCell="A4" zoomScale="80" zoomScaleSheetLayoutView="80" workbookViewId="0">
      <selection activeCell="O20" sqref="O20"/>
    </sheetView>
  </sheetViews>
  <sheetFormatPr defaultColWidth="17.7109375" defaultRowHeight="15.75" outlineLevelCol="1"/>
  <cols>
    <col min="1" max="1" width="11.28515625" style="3" customWidth="1"/>
    <col min="2" max="2" width="31.5703125" style="3" customWidth="1" outlineLevel="1"/>
    <col min="3" max="3" width="19.5703125" style="3" hidden="1" customWidth="1" outlineLevel="1"/>
    <col min="4" max="4" width="18.5703125" style="3" customWidth="1" outlineLevel="1"/>
    <col min="5" max="6" width="17.7109375" style="3" hidden="1" customWidth="1"/>
    <col min="7" max="7" width="49.140625" style="14" customWidth="1"/>
    <col min="8" max="8" width="18.42578125" style="14" customWidth="1"/>
    <col min="9" max="9" width="17.7109375" style="14" customWidth="1"/>
    <col min="10" max="10" width="13.140625" style="17" customWidth="1"/>
    <col min="11" max="11" width="16.28515625" style="14" customWidth="1"/>
    <col min="12" max="13" width="17.7109375" style="3" customWidth="1"/>
    <col min="14" max="14" width="17.7109375" style="3" hidden="1" customWidth="1"/>
    <col min="15" max="15" width="17.7109375" style="3" customWidth="1"/>
    <col min="16" max="18" width="17.7109375" style="3" hidden="1" customWidth="1" outlineLevel="1"/>
    <col min="19" max="19" width="19.140625" style="3" customWidth="1" outlineLevel="1"/>
    <col min="20" max="20" width="17.7109375" style="3" customWidth="1" outlineLevel="1"/>
    <col min="21" max="21" width="19.5703125" style="3" customWidth="1"/>
    <col min="22" max="22" width="19" style="3" customWidth="1" outlineLevel="1"/>
    <col min="23" max="23" width="17.7109375" style="3" customWidth="1" outlineLevel="1"/>
    <col min="24" max="26" width="17.7109375" style="3" customWidth="1"/>
    <col min="27" max="27" width="17.7109375" style="3" hidden="1" customWidth="1" outlineLevel="1"/>
    <col min="28" max="28" width="19.42578125" style="4" hidden="1" customWidth="1" outlineLevel="1"/>
    <col min="29" max="34" width="17.7109375" style="3" hidden="1" customWidth="1" outlineLevel="1"/>
    <col min="35" max="35" width="17.7109375" style="3" customWidth="1" collapsed="1"/>
    <col min="36" max="40" width="17.7109375" style="3" customWidth="1"/>
    <col min="41" max="16384" width="17.7109375" style="3"/>
  </cols>
  <sheetData>
    <row r="1" spans="1:34" ht="39.75" customHeight="1">
      <c r="E1" s="3" t="s">
        <v>26</v>
      </c>
    </row>
    <row r="2" spans="1:34" ht="19.5" customHeight="1">
      <c r="A2" s="77" t="s">
        <v>22</v>
      </c>
      <c r="B2" s="77"/>
      <c r="C2" s="77"/>
      <c r="D2" s="77" t="s">
        <v>50</v>
      </c>
      <c r="E2" s="77"/>
      <c r="F2" s="77"/>
      <c r="G2" s="78"/>
      <c r="H2" s="78"/>
      <c r="I2" s="78"/>
      <c r="AB2" s="3"/>
    </row>
    <row r="3" spans="1:34" ht="15" customHeight="1">
      <c r="A3" s="77" t="s">
        <v>23</v>
      </c>
      <c r="B3" s="77"/>
      <c r="C3" s="77"/>
      <c r="D3" s="77" t="s">
        <v>51</v>
      </c>
      <c r="E3" s="77"/>
      <c r="F3" s="77"/>
      <c r="G3" s="78"/>
      <c r="H3" s="78"/>
      <c r="I3" s="78"/>
      <c r="AB3" s="3"/>
    </row>
    <row r="4" spans="1:34" ht="15" customHeight="1">
      <c r="A4" s="77" t="s">
        <v>24</v>
      </c>
      <c r="B4" s="77"/>
      <c r="C4" s="77"/>
      <c r="D4" s="88" t="s">
        <v>52</v>
      </c>
      <c r="E4" s="88"/>
      <c r="F4" s="77"/>
      <c r="G4" s="78"/>
      <c r="H4" s="78"/>
      <c r="I4" s="78"/>
      <c r="AB4" s="3"/>
    </row>
    <row r="5" spans="1:34">
      <c r="A5" s="77" t="s">
        <v>25</v>
      </c>
      <c r="B5" s="77"/>
      <c r="C5" s="77"/>
      <c r="D5" s="80" t="s">
        <v>53</v>
      </c>
      <c r="E5" s="77"/>
      <c r="F5" s="77"/>
      <c r="G5" s="78"/>
      <c r="H5" s="78"/>
      <c r="I5" s="78"/>
      <c r="AB5" s="3"/>
    </row>
    <row r="6" spans="1:34">
      <c r="A6" s="77"/>
      <c r="B6" s="77"/>
      <c r="C6" s="77"/>
      <c r="D6" s="79"/>
      <c r="E6" s="77"/>
      <c r="F6" s="77"/>
      <c r="G6" s="78"/>
      <c r="H6" s="78"/>
      <c r="I6" s="78"/>
      <c r="AB6" s="3"/>
    </row>
    <row r="7" spans="1:34">
      <c r="A7" s="77"/>
      <c r="B7" s="77"/>
      <c r="C7" s="77"/>
      <c r="D7" s="77" t="s">
        <v>7</v>
      </c>
      <c r="E7" s="77"/>
      <c r="F7" s="77"/>
      <c r="G7" s="78"/>
      <c r="H7" s="78"/>
      <c r="I7" s="78"/>
      <c r="AB7" s="3"/>
    </row>
    <row r="8" spans="1:34">
      <c r="D8" s="3" t="s">
        <v>7</v>
      </c>
      <c r="AB8" s="3"/>
    </row>
    <row r="9" spans="1:34">
      <c r="AB9" s="3"/>
    </row>
    <row r="10" spans="1:34" ht="14.25" customHeight="1">
      <c r="A10" s="89" t="s">
        <v>27</v>
      </c>
      <c r="B10" s="89" t="s">
        <v>22</v>
      </c>
      <c r="C10" s="89"/>
      <c r="D10" s="89" t="s">
        <v>45</v>
      </c>
      <c r="E10" s="95"/>
      <c r="F10" s="95"/>
      <c r="G10" s="93" t="s">
        <v>30</v>
      </c>
      <c r="H10" s="93"/>
      <c r="I10" s="93"/>
      <c r="J10" s="93"/>
      <c r="K10" s="93"/>
      <c r="L10" s="93"/>
      <c r="M10" s="93"/>
      <c r="N10" s="93"/>
      <c r="O10" s="103" t="s">
        <v>36</v>
      </c>
      <c r="P10" s="89" t="s">
        <v>37</v>
      </c>
      <c r="Q10" s="89" t="s">
        <v>12</v>
      </c>
      <c r="R10" s="89" t="s">
        <v>3</v>
      </c>
      <c r="S10" s="102" t="s">
        <v>49</v>
      </c>
      <c r="T10" s="96" t="s">
        <v>38</v>
      </c>
      <c r="U10" s="97"/>
      <c r="V10" s="97"/>
      <c r="W10" s="97"/>
      <c r="X10" s="98"/>
      <c r="Y10" s="95" t="s">
        <v>39</v>
      </c>
      <c r="Z10" s="103" t="s">
        <v>40</v>
      </c>
      <c r="AA10" s="89" t="s">
        <v>8</v>
      </c>
      <c r="AB10" s="95" t="s">
        <v>9</v>
      </c>
      <c r="AC10" s="89" t="s">
        <v>10</v>
      </c>
      <c r="AD10" s="89" t="s">
        <v>11</v>
      </c>
      <c r="AE10" s="89" t="s">
        <v>0</v>
      </c>
      <c r="AF10" s="89" t="s">
        <v>1</v>
      </c>
      <c r="AG10" s="89" t="s">
        <v>2</v>
      </c>
      <c r="AH10" s="89" t="s">
        <v>4</v>
      </c>
    </row>
    <row r="11" spans="1:34" ht="54.75" customHeight="1">
      <c r="A11" s="89"/>
      <c r="B11" s="89"/>
      <c r="C11" s="89"/>
      <c r="D11" s="89"/>
      <c r="E11" s="95"/>
      <c r="F11" s="95"/>
      <c r="G11" s="94" t="s">
        <v>28</v>
      </c>
      <c r="H11" s="94" t="s">
        <v>29</v>
      </c>
      <c r="I11" s="94" t="s">
        <v>31</v>
      </c>
      <c r="J11" s="94"/>
      <c r="K11" s="94" t="s">
        <v>33</v>
      </c>
      <c r="L11" s="90" t="s">
        <v>34</v>
      </c>
      <c r="M11" s="91"/>
      <c r="N11" s="92" t="s">
        <v>35</v>
      </c>
      <c r="O11" s="104"/>
      <c r="P11" s="89"/>
      <c r="Q11" s="89"/>
      <c r="R11" s="89"/>
      <c r="S11" s="102"/>
      <c r="T11" s="99"/>
      <c r="U11" s="100"/>
      <c r="V11" s="100"/>
      <c r="W11" s="100"/>
      <c r="X11" s="101"/>
      <c r="Y11" s="95"/>
      <c r="Z11" s="105"/>
      <c r="AA11" s="89"/>
      <c r="AB11" s="95"/>
      <c r="AC11" s="89"/>
      <c r="AD11" s="89"/>
      <c r="AE11" s="89"/>
      <c r="AF11" s="89"/>
      <c r="AG11" s="89"/>
      <c r="AH11" s="89"/>
    </row>
    <row r="12" spans="1:34" ht="89.25">
      <c r="A12" s="89"/>
      <c r="B12" s="89"/>
      <c r="C12" s="89"/>
      <c r="D12" s="89"/>
      <c r="E12" s="95"/>
      <c r="F12" s="95"/>
      <c r="G12" s="94"/>
      <c r="H12" s="94"/>
      <c r="I12" s="62"/>
      <c r="J12" s="63" t="s">
        <v>32</v>
      </c>
      <c r="K12" s="94"/>
      <c r="L12" s="64"/>
      <c r="M12" s="64" t="s">
        <v>32</v>
      </c>
      <c r="N12" s="92"/>
      <c r="O12" s="105"/>
      <c r="P12" s="89"/>
      <c r="Q12" s="89"/>
      <c r="R12" s="89"/>
      <c r="S12" s="102"/>
      <c r="T12" s="61" t="s">
        <v>44</v>
      </c>
      <c r="U12" s="61" t="s">
        <v>46</v>
      </c>
      <c r="V12" s="61" t="s">
        <v>47</v>
      </c>
      <c r="W12" s="61" t="s">
        <v>48</v>
      </c>
      <c r="X12" s="61" t="s">
        <v>43</v>
      </c>
      <c r="Y12" s="95"/>
      <c r="Z12" s="64" t="s">
        <v>41</v>
      </c>
      <c r="AA12" s="89"/>
      <c r="AB12" s="95"/>
      <c r="AC12" s="89"/>
      <c r="AD12" s="89"/>
      <c r="AE12" s="89"/>
      <c r="AF12" s="89"/>
      <c r="AG12" s="89"/>
      <c r="AH12" s="89"/>
    </row>
    <row r="13" spans="1:34" ht="16.5" hidden="1" customHeight="1">
      <c r="A13" s="5">
        <v>1</v>
      </c>
      <c r="B13" s="6"/>
      <c r="C13" s="6"/>
      <c r="D13" s="6"/>
      <c r="E13" s="5">
        <v>2</v>
      </c>
      <c r="F13" s="5">
        <v>3</v>
      </c>
      <c r="G13" s="16">
        <v>4</v>
      </c>
      <c r="H13" s="16">
        <v>5</v>
      </c>
      <c r="I13" s="16">
        <v>6</v>
      </c>
      <c r="J13" s="18">
        <v>7</v>
      </c>
      <c r="K13" s="16">
        <v>8</v>
      </c>
      <c r="L13" s="5">
        <v>9</v>
      </c>
      <c r="M13" s="5">
        <v>10</v>
      </c>
      <c r="N13" s="5"/>
      <c r="O13" s="5"/>
      <c r="P13" s="6"/>
      <c r="Q13" s="6"/>
      <c r="R13" s="6"/>
      <c r="S13" s="6"/>
      <c r="T13" s="6"/>
      <c r="U13" s="5">
        <v>12</v>
      </c>
      <c r="V13" s="6"/>
      <c r="W13" s="6"/>
      <c r="X13" s="5">
        <v>13</v>
      </c>
      <c r="Y13" s="5">
        <v>14</v>
      </c>
      <c r="Z13" s="5">
        <v>15</v>
      </c>
      <c r="AA13" s="6"/>
      <c r="AB13" s="7"/>
      <c r="AC13" s="6"/>
      <c r="AD13" s="6"/>
      <c r="AE13" s="6"/>
      <c r="AF13" s="6"/>
      <c r="AG13" s="6"/>
      <c r="AH13" s="6"/>
    </row>
    <row r="14" spans="1:34" ht="15">
      <c r="A14" s="20">
        <v>1</v>
      </c>
      <c r="B14" s="20">
        <v>2</v>
      </c>
      <c r="C14" s="20">
        <v>3</v>
      </c>
      <c r="D14" s="20">
        <v>4</v>
      </c>
      <c r="E14" s="20">
        <v>5</v>
      </c>
      <c r="F14" s="20">
        <v>6</v>
      </c>
      <c r="G14" s="20">
        <v>7</v>
      </c>
      <c r="H14" s="20">
        <v>8</v>
      </c>
      <c r="I14" s="20">
        <v>9</v>
      </c>
      <c r="J14" s="20">
        <v>10</v>
      </c>
      <c r="K14" s="20">
        <v>11</v>
      </c>
      <c r="L14" s="20">
        <v>12</v>
      </c>
      <c r="M14" s="20">
        <v>13</v>
      </c>
      <c r="N14" s="20">
        <v>14</v>
      </c>
      <c r="O14" s="20"/>
      <c r="P14" s="20">
        <v>15</v>
      </c>
      <c r="Q14" s="20">
        <v>16</v>
      </c>
      <c r="R14" s="20">
        <v>17</v>
      </c>
      <c r="S14" s="20">
        <v>18</v>
      </c>
      <c r="T14" s="20">
        <v>19</v>
      </c>
      <c r="U14" s="20">
        <v>20</v>
      </c>
      <c r="V14" s="20">
        <v>21</v>
      </c>
      <c r="W14" s="20">
        <v>22</v>
      </c>
      <c r="X14" s="20">
        <v>23</v>
      </c>
      <c r="Y14" s="20">
        <v>24</v>
      </c>
      <c r="Z14" s="20">
        <v>25</v>
      </c>
      <c r="AA14" s="20">
        <v>26</v>
      </c>
      <c r="AB14" s="20">
        <v>27</v>
      </c>
      <c r="AC14" s="20">
        <v>28</v>
      </c>
      <c r="AD14" s="20">
        <v>29</v>
      </c>
      <c r="AE14" s="20">
        <v>30</v>
      </c>
      <c r="AF14" s="20">
        <v>31</v>
      </c>
      <c r="AG14" s="20">
        <v>32</v>
      </c>
      <c r="AH14" s="20">
        <v>33</v>
      </c>
    </row>
    <row r="15" spans="1:34" s="13" customFormat="1" ht="71.25" customHeight="1">
      <c r="A15" s="65">
        <v>1</v>
      </c>
      <c r="B15" s="65" t="s">
        <v>54</v>
      </c>
      <c r="C15" s="65"/>
      <c r="D15" s="82" t="s">
        <v>99</v>
      </c>
      <c r="E15" s="67"/>
      <c r="F15" s="65"/>
      <c r="G15" s="22" t="s">
        <v>55</v>
      </c>
      <c r="H15" s="68" t="s">
        <v>21</v>
      </c>
      <c r="I15" s="68"/>
      <c r="J15" s="69" t="s">
        <v>60</v>
      </c>
      <c r="K15" s="70">
        <v>38</v>
      </c>
      <c r="L15" s="65"/>
      <c r="M15" s="65" t="s">
        <v>56</v>
      </c>
      <c r="N15" s="71">
        <v>6.0623700623700625</v>
      </c>
      <c r="O15" s="71">
        <v>76</v>
      </c>
      <c r="P15" s="72" t="s">
        <v>5</v>
      </c>
      <c r="Q15" s="65" t="s">
        <v>6</v>
      </c>
      <c r="R15" s="65"/>
      <c r="S15" s="73" t="s">
        <v>20</v>
      </c>
      <c r="T15" s="74" t="s">
        <v>62</v>
      </c>
      <c r="U15" s="74" t="s">
        <v>62</v>
      </c>
      <c r="V15" s="74" t="s">
        <v>62</v>
      </c>
      <c r="W15" s="66" t="s">
        <v>63</v>
      </c>
      <c r="X15" s="74" t="s">
        <v>62</v>
      </c>
      <c r="Y15" s="69" t="s">
        <v>19</v>
      </c>
      <c r="Z15" s="65" t="s">
        <v>42</v>
      </c>
      <c r="AA15" s="1" t="s">
        <v>16</v>
      </c>
      <c r="AB15" s="2" t="s">
        <v>13</v>
      </c>
      <c r="AC15" s="8"/>
      <c r="AD15" s="41" t="s">
        <v>15</v>
      </c>
      <c r="AE15" s="2"/>
      <c r="AF15" s="2"/>
      <c r="AG15" s="2"/>
      <c r="AH15" s="2">
        <v>2</v>
      </c>
    </row>
    <row r="16" spans="1:34" s="13" customFormat="1" ht="83.25" customHeight="1">
      <c r="A16" s="65">
        <v>2</v>
      </c>
      <c r="B16" s="65" t="s">
        <v>54</v>
      </c>
      <c r="C16" s="65"/>
      <c r="D16" s="82" t="s">
        <v>100</v>
      </c>
      <c r="E16" s="67"/>
      <c r="F16" s="65"/>
      <c r="G16" s="22" t="s">
        <v>61</v>
      </c>
      <c r="H16" s="68" t="s">
        <v>21</v>
      </c>
      <c r="I16" s="68"/>
      <c r="J16" s="69" t="s">
        <v>18</v>
      </c>
      <c r="K16" s="81" t="s">
        <v>58</v>
      </c>
      <c r="L16" s="65"/>
      <c r="M16" s="65" t="s">
        <v>56</v>
      </c>
      <c r="N16" s="71">
        <v>4.0415800415800422</v>
      </c>
      <c r="O16" s="71">
        <v>87.5</v>
      </c>
      <c r="P16" s="72" t="s">
        <v>5</v>
      </c>
      <c r="Q16" s="65" t="s">
        <v>6</v>
      </c>
      <c r="R16" s="65"/>
      <c r="S16" s="73" t="s">
        <v>20</v>
      </c>
      <c r="T16" s="74" t="s">
        <v>57</v>
      </c>
      <c r="U16" s="74" t="s">
        <v>57</v>
      </c>
      <c r="V16" s="74" t="s">
        <v>57</v>
      </c>
      <c r="W16" s="66" t="s">
        <v>64</v>
      </c>
      <c r="X16" s="74" t="s">
        <v>65</v>
      </c>
      <c r="Y16" s="69" t="s">
        <v>19</v>
      </c>
      <c r="Z16" s="65" t="s">
        <v>42</v>
      </c>
      <c r="AA16" s="1" t="s">
        <v>16</v>
      </c>
      <c r="AB16" s="2" t="s">
        <v>13</v>
      </c>
      <c r="AC16" s="12"/>
      <c r="AD16" s="41" t="s">
        <v>15</v>
      </c>
      <c r="AE16" s="2"/>
      <c r="AF16" s="2"/>
      <c r="AG16" s="2"/>
      <c r="AH16" s="2">
        <v>2</v>
      </c>
    </row>
    <row r="17" spans="1:34" s="21" customFormat="1" ht="60">
      <c r="A17" s="65">
        <v>3</v>
      </c>
      <c r="B17" s="65" t="s">
        <v>54</v>
      </c>
      <c r="C17" s="72"/>
      <c r="D17" s="82" t="s">
        <v>101</v>
      </c>
      <c r="E17" s="75"/>
      <c r="F17" s="72"/>
      <c r="G17" s="22" t="s">
        <v>66</v>
      </c>
      <c r="H17" s="68" t="s">
        <v>21</v>
      </c>
      <c r="I17" s="68"/>
      <c r="J17" s="69"/>
      <c r="K17" s="70"/>
      <c r="L17" s="72"/>
      <c r="M17" s="65" t="s">
        <v>56</v>
      </c>
      <c r="N17" s="71">
        <v>1.3471933471933473</v>
      </c>
      <c r="O17" s="71">
        <v>1.5</v>
      </c>
      <c r="P17" s="72" t="s">
        <v>5</v>
      </c>
      <c r="Q17" s="72" t="s">
        <v>6</v>
      </c>
      <c r="R17" s="72"/>
      <c r="S17" s="73" t="s">
        <v>20</v>
      </c>
      <c r="T17" s="76" t="s">
        <v>67</v>
      </c>
      <c r="U17" s="76" t="s">
        <v>67</v>
      </c>
      <c r="V17" s="76" t="s">
        <v>67</v>
      </c>
      <c r="W17" s="66" t="s">
        <v>68</v>
      </c>
      <c r="X17" s="76" t="s">
        <v>73</v>
      </c>
      <c r="Y17" s="85" t="s">
        <v>128</v>
      </c>
      <c r="Z17" s="65" t="s">
        <v>42</v>
      </c>
      <c r="AA17" s="1" t="s">
        <v>16</v>
      </c>
      <c r="AB17" s="8" t="s">
        <v>14</v>
      </c>
      <c r="AC17" s="12"/>
      <c r="AD17" s="41" t="s">
        <v>15</v>
      </c>
      <c r="AE17" s="9"/>
      <c r="AF17" s="9"/>
      <c r="AG17" s="9"/>
      <c r="AH17" s="2">
        <v>2</v>
      </c>
    </row>
    <row r="18" spans="1:34" s="21" customFormat="1" ht="63.75" customHeight="1">
      <c r="A18" s="65">
        <v>4</v>
      </c>
      <c r="B18" s="65" t="s">
        <v>54</v>
      </c>
      <c r="C18" s="72"/>
      <c r="D18" s="82" t="s">
        <v>103</v>
      </c>
      <c r="E18" s="75"/>
      <c r="F18" s="72"/>
      <c r="G18" s="22" t="s">
        <v>71</v>
      </c>
      <c r="H18" s="68" t="s">
        <v>21</v>
      </c>
      <c r="I18" s="68"/>
      <c r="J18" s="69" t="s">
        <v>17</v>
      </c>
      <c r="K18" s="70">
        <v>30</v>
      </c>
      <c r="L18" s="72"/>
      <c r="M18" s="65" t="s">
        <v>56</v>
      </c>
      <c r="N18" s="71"/>
      <c r="O18" s="71">
        <v>1.7</v>
      </c>
      <c r="P18" s="72"/>
      <c r="Q18" s="72"/>
      <c r="R18" s="72"/>
      <c r="S18" s="73" t="s">
        <v>20</v>
      </c>
      <c r="T18" s="76" t="s">
        <v>67</v>
      </c>
      <c r="U18" s="76" t="s">
        <v>67</v>
      </c>
      <c r="V18" s="76" t="s">
        <v>67</v>
      </c>
      <c r="W18" s="66" t="s">
        <v>68</v>
      </c>
      <c r="X18" s="76" t="s">
        <v>73</v>
      </c>
      <c r="Y18" s="85" t="s">
        <v>128</v>
      </c>
      <c r="Z18" s="65" t="s">
        <v>42</v>
      </c>
      <c r="AA18" s="1"/>
      <c r="AB18" s="8"/>
      <c r="AC18" s="12"/>
      <c r="AD18" s="41"/>
      <c r="AE18" s="9"/>
      <c r="AF18" s="9"/>
      <c r="AG18" s="9"/>
      <c r="AH18" s="2"/>
    </row>
    <row r="19" spans="1:34" s="21" customFormat="1" ht="63.75" customHeight="1">
      <c r="A19" s="65">
        <v>5</v>
      </c>
      <c r="B19" s="65" t="s">
        <v>54</v>
      </c>
      <c r="C19" s="72"/>
      <c r="D19" s="82" t="s">
        <v>104</v>
      </c>
      <c r="E19" s="75"/>
      <c r="F19" s="72"/>
      <c r="G19" s="22" t="s">
        <v>72</v>
      </c>
      <c r="H19" s="68" t="s">
        <v>21</v>
      </c>
      <c r="I19" s="68"/>
      <c r="J19" s="69" t="s">
        <v>18</v>
      </c>
      <c r="K19" s="70">
        <v>6000</v>
      </c>
      <c r="L19" s="72"/>
      <c r="M19" s="65" t="s">
        <v>56</v>
      </c>
      <c r="N19" s="71"/>
      <c r="O19" s="71">
        <v>9.8000000000000007</v>
      </c>
      <c r="P19" s="72"/>
      <c r="Q19" s="72"/>
      <c r="R19" s="72"/>
      <c r="S19" s="73" t="s">
        <v>20</v>
      </c>
      <c r="T19" s="76" t="s">
        <v>67</v>
      </c>
      <c r="U19" s="76" t="s">
        <v>67</v>
      </c>
      <c r="V19" s="76" t="s">
        <v>67</v>
      </c>
      <c r="W19" s="66" t="s">
        <v>68</v>
      </c>
      <c r="X19" s="76" t="s">
        <v>73</v>
      </c>
      <c r="Y19" s="85" t="s">
        <v>128</v>
      </c>
      <c r="Z19" s="65" t="s">
        <v>42</v>
      </c>
      <c r="AA19" s="1"/>
      <c r="AB19" s="8"/>
      <c r="AC19" s="12"/>
      <c r="AD19" s="41"/>
      <c r="AE19" s="9"/>
      <c r="AF19" s="9"/>
      <c r="AG19" s="9"/>
      <c r="AH19" s="2"/>
    </row>
    <row r="20" spans="1:34" s="21" customFormat="1" ht="63.75" customHeight="1">
      <c r="A20" s="65">
        <v>6</v>
      </c>
      <c r="B20" s="65" t="s">
        <v>54</v>
      </c>
      <c r="C20" s="72"/>
      <c r="D20" s="82" t="s">
        <v>102</v>
      </c>
      <c r="E20" s="75"/>
      <c r="F20" s="72"/>
      <c r="G20" s="22" t="s">
        <v>135</v>
      </c>
      <c r="H20" s="68" t="s">
        <v>21</v>
      </c>
      <c r="I20" s="68"/>
      <c r="J20" s="69" t="s">
        <v>18</v>
      </c>
      <c r="K20" s="70">
        <v>850</v>
      </c>
      <c r="L20" s="72"/>
      <c r="M20" s="65" t="s">
        <v>56</v>
      </c>
      <c r="N20" s="71"/>
      <c r="O20" s="71">
        <v>1.2749999999999999</v>
      </c>
      <c r="P20" s="72"/>
      <c r="Q20" s="72"/>
      <c r="R20" s="72"/>
      <c r="S20" s="73" t="s">
        <v>20</v>
      </c>
      <c r="T20" s="76" t="s">
        <v>67</v>
      </c>
      <c r="U20" s="76" t="s">
        <v>67</v>
      </c>
      <c r="V20" s="76" t="s">
        <v>67</v>
      </c>
      <c r="W20" s="66" t="s">
        <v>68</v>
      </c>
      <c r="X20" s="76" t="s">
        <v>73</v>
      </c>
      <c r="Y20" s="85" t="s">
        <v>128</v>
      </c>
      <c r="Z20" s="65" t="s">
        <v>42</v>
      </c>
      <c r="AA20" s="1"/>
      <c r="AB20" s="8"/>
      <c r="AC20" s="12"/>
      <c r="AD20" s="41"/>
      <c r="AE20" s="9"/>
      <c r="AF20" s="9"/>
      <c r="AG20" s="9"/>
      <c r="AH20" s="2"/>
    </row>
    <row r="21" spans="1:34" s="21" customFormat="1" ht="63.75" customHeight="1">
      <c r="A21" s="65">
        <v>7</v>
      </c>
      <c r="B21" s="65" t="s">
        <v>54</v>
      </c>
      <c r="C21" s="72"/>
      <c r="D21" s="82" t="s">
        <v>105</v>
      </c>
      <c r="E21" s="75"/>
      <c r="F21" s="72"/>
      <c r="G21" s="22" t="s">
        <v>74</v>
      </c>
      <c r="H21" s="68"/>
      <c r="I21" s="68"/>
      <c r="J21" s="69"/>
      <c r="K21" s="70"/>
      <c r="L21" s="72"/>
      <c r="M21" s="65" t="s">
        <v>56</v>
      </c>
      <c r="N21" s="71"/>
      <c r="O21" s="71">
        <v>2.5</v>
      </c>
      <c r="P21" s="72"/>
      <c r="Q21" s="72"/>
      <c r="R21" s="72"/>
      <c r="S21" s="73" t="s">
        <v>20</v>
      </c>
      <c r="T21" s="76" t="s">
        <v>67</v>
      </c>
      <c r="U21" s="76" t="s">
        <v>67</v>
      </c>
      <c r="V21" s="76" t="s">
        <v>67</v>
      </c>
      <c r="W21" s="66" t="s">
        <v>68</v>
      </c>
      <c r="X21" s="76" t="s">
        <v>73</v>
      </c>
      <c r="Y21" s="69" t="s">
        <v>69</v>
      </c>
      <c r="Z21" s="65" t="s">
        <v>42</v>
      </c>
      <c r="AA21" s="1"/>
      <c r="AB21" s="8"/>
      <c r="AC21" s="12"/>
      <c r="AD21" s="41"/>
      <c r="AE21" s="9"/>
      <c r="AF21" s="9"/>
      <c r="AG21" s="9"/>
      <c r="AH21" s="2"/>
    </row>
    <row r="22" spans="1:34" s="21" customFormat="1" ht="63.75" customHeight="1">
      <c r="A22" s="65">
        <v>8</v>
      </c>
      <c r="B22" s="65" t="s">
        <v>54</v>
      </c>
      <c r="C22" s="72"/>
      <c r="D22" s="82" t="s">
        <v>106</v>
      </c>
      <c r="E22" s="75"/>
      <c r="F22" s="72"/>
      <c r="G22" s="22" t="s">
        <v>75</v>
      </c>
      <c r="H22" s="68"/>
      <c r="I22" s="68"/>
      <c r="J22" s="69"/>
      <c r="K22" s="70"/>
      <c r="L22" s="72"/>
      <c r="M22" s="65" t="s">
        <v>56</v>
      </c>
      <c r="N22" s="71"/>
      <c r="O22" s="71">
        <v>1.5</v>
      </c>
      <c r="P22" s="72"/>
      <c r="Q22" s="72"/>
      <c r="R22" s="72"/>
      <c r="S22" s="73" t="s">
        <v>20</v>
      </c>
      <c r="T22" s="76" t="s">
        <v>67</v>
      </c>
      <c r="U22" s="76" t="s">
        <v>67</v>
      </c>
      <c r="V22" s="76" t="s">
        <v>67</v>
      </c>
      <c r="W22" s="66" t="s">
        <v>68</v>
      </c>
      <c r="X22" s="76" t="s">
        <v>73</v>
      </c>
      <c r="Y22" s="85" t="s">
        <v>128</v>
      </c>
      <c r="Z22" s="65" t="s">
        <v>42</v>
      </c>
      <c r="AA22" s="1"/>
      <c r="AB22" s="8"/>
      <c r="AC22" s="12"/>
      <c r="AD22" s="41"/>
      <c r="AE22" s="9"/>
      <c r="AF22" s="9"/>
      <c r="AG22" s="9"/>
      <c r="AH22" s="2"/>
    </row>
    <row r="23" spans="1:34" s="21" customFormat="1" ht="63.75" customHeight="1">
      <c r="A23" s="65">
        <v>9</v>
      </c>
      <c r="B23" s="65" t="s">
        <v>54</v>
      </c>
      <c r="C23" s="72"/>
      <c r="D23" s="82" t="s">
        <v>107</v>
      </c>
      <c r="E23" s="75"/>
      <c r="F23" s="72"/>
      <c r="G23" s="22" t="s">
        <v>76</v>
      </c>
      <c r="H23" s="68"/>
      <c r="I23" s="68"/>
      <c r="J23" s="69"/>
      <c r="K23" s="70"/>
      <c r="L23" s="72"/>
      <c r="M23" s="65" t="s">
        <v>56</v>
      </c>
      <c r="N23" s="71"/>
      <c r="O23" s="71">
        <v>1.2</v>
      </c>
      <c r="P23" s="72"/>
      <c r="Q23" s="72"/>
      <c r="R23" s="72"/>
      <c r="S23" s="73" t="s">
        <v>20</v>
      </c>
      <c r="T23" s="76" t="s">
        <v>67</v>
      </c>
      <c r="U23" s="76" t="s">
        <v>67</v>
      </c>
      <c r="V23" s="76" t="s">
        <v>67</v>
      </c>
      <c r="W23" s="66" t="s">
        <v>68</v>
      </c>
      <c r="X23" s="76" t="s">
        <v>73</v>
      </c>
      <c r="Y23" s="85" t="s">
        <v>128</v>
      </c>
      <c r="Z23" s="65" t="s">
        <v>42</v>
      </c>
      <c r="AA23" s="1"/>
      <c r="AB23" s="8"/>
      <c r="AC23" s="12"/>
      <c r="AD23" s="41"/>
      <c r="AE23" s="9"/>
      <c r="AF23" s="9"/>
      <c r="AG23" s="9"/>
      <c r="AH23" s="2"/>
    </row>
    <row r="24" spans="1:34" s="21" customFormat="1" ht="63.75" customHeight="1">
      <c r="A24" s="65">
        <v>10</v>
      </c>
      <c r="B24" s="65" t="s">
        <v>54</v>
      </c>
      <c r="C24" s="72"/>
      <c r="D24" s="82" t="s">
        <v>108</v>
      </c>
      <c r="E24" s="75"/>
      <c r="F24" s="72"/>
      <c r="G24" s="22" t="s">
        <v>77</v>
      </c>
      <c r="H24" s="68"/>
      <c r="I24" s="68"/>
      <c r="J24" s="69" t="s">
        <v>78</v>
      </c>
      <c r="K24" s="70">
        <v>400</v>
      </c>
      <c r="L24" s="72"/>
      <c r="M24" s="65" t="s">
        <v>56</v>
      </c>
      <c r="N24" s="71"/>
      <c r="O24" s="71">
        <v>1</v>
      </c>
      <c r="P24" s="72"/>
      <c r="Q24" s="72"/>
      <c r="R24" s="72"/>
      <c r="S24" s="73" t="s">
        <v>20</v>
      </c>
      <c r="T24" s="76" t="s">
        <v>67</v>
      </c>
      <c r="U24" s="76" t="s">
        <v>67</v>
      </c>
      <c r="V24" s="76" t="s">
        <v>67</v>
      </c>
      <c r="W24" s="66" t="s">
        <v>68</v>
      </c>
      <c r="X24" s="76" t="s">
        <v>73</v>
      </c>
      <c r="Y24" s="69" t="s">
        <v>69</v>
      </c>
      <c r="Z24" s="65" t="s">
        <v>42</v>
      </c>
      <c r="AA24" s="1"/>
      <c r="AB24" s="8"/>
      <c r="AC24" s="12"/>
      <c r="AD24" s="41"/>
      <c r="AE24" s="9"/>
      <c r="AF24" s="9"/>
      <c r="AG24" s="9"/>
      <c r="AH24" s="2"/>
    </row>
    <row r="25" spans="1:34" s="21" customFormat="1" ht="63.75" customHeight="1">
      <c r="A25" s="65">
        <v>11</v>
      </c>
      <c r="B25" s="65" t="s">
        <v>54</v>
      </c>
      <c r="C25" s="72"/>
      <c r="D25" s="82" t="s">
        <v>109</v>
      </c>
      <c r="E25" s="75"/>
      <c r="F25" s="72"/>
      <c r="G25" s="22" t="s">
        <v>79</v>
      </c>
      <c r="H25" s="68"/>
      <c r="I25" s="68"/>
      <c r="J25" s="69" t="s">
        <v>80</v>
      </c>
      <c r="K25" s="70">
        <v>270</v>
      </c>
      <c r="L25" s="72"/>
      <c r="M25" s="65" t="s">
        <v>56</v>
      </c>
      <c r="N25" s="71"/>
      <c r="O25" s="71">
        <v>0.122</v>
      </c>
      <c r="P25" s="72"/>
      <c r="Q25" s="72"/>
      <c r="R25" s="72"/>
      <c r="S25" s="73" t="s">
        <v>20</v>
      </c>
      <c r="T25" s="76" t="s">
        <v>67</v>
      </c>
      <c r="U25" s="76" t="s">
        <v>67</v>
      </c>
      <c r="V25" s="76" t="s">
        <v>67</v>
      </c>
      <c r="W25" s="66" t="s">
        <v>68</v>
      </c>
      <c r="X25" s="76" t="s">
        <v>73</v>
      </c>
      <c r="Y25" s="69" t="s">
        <v>69</v>
      </c>
      <c r="Z25" s="65" t="s">
        <v>42</v>
      </c>
      <c r="AA25" s="1"/>
      <c r="AB25" s="8"/>
      <c r="AC25" s="12"/>
      <c r="AD25" s="41"/>
      <c r="AE25" s="9"/>
      <c r="AF25" s="9"/>
      <c r="AG25" s="9"/>
      <c r="AH25" s="2"/>
    </row>
    <row r="26" spans="1:34" s="21" customFormat="1" ht="63.75" customHeight="1">
      <c r="A26" s="65">
        <v>12</v>
      </c>
      <c r="B26" s="65" t="s">
        <v>54</v>
      </c>
      <c r="C26" s="72"/>
      <c r="D26" s="82" t="s">
        <v>110</v>
      </c>
      <c r="E26" s="75"/>
      <c r="F26" s="72"/>
      <c r="G26" s="22" t="s">
        <v>81</v>
      </c>
      <c r="H26" s="68" t="s">
        <v>21</v>
      </c>
      <c r="I26" s="68"/>
      <c r="J26" s="69" t="s">
        <v>18</v>
      </c>
      <c r="K26" s="70">
        <v>370</v>
      </c>
      <c r="L26" s="72"/>
      <c r="M26" s="65" t="s">
        <v>56</v>
      </c>
      <c r="N26" s="71"/>
      <c r="O26" s="71">
        <v>0.37</v>
      </c>
      <c r="P26" s="72"/>
      <c r="Q26" s="72"/>
      <c r="R26" s="72"/>
      <c r="S26" s="73" t="s">
        <v>20</v>
      </c>
      <c r="T26" s="76" t="s">
        <v>67</v>
      </c>
      <c r="U26" s="76" t="s">
        <v>67</v>
      </c>
      <c r="V26" s="76" t="s">
        <v>67</v>
      </c>
      <c r="W26" s="66" t="s">
        <v>68</v>
      </c>
      <c r="X26" s="76" t="s">
        <v>73</v>
      </c>
      <c r="Y26" s="69" t="s">
        <v>69</v>
      </c>
      <c r="Z26" s="65" t="s">
        <v>42</v>
      </c>
      <c r="AA26" s="1"/>
      <c r="AB26" s="8"/>
      <c r="AC26" s="12"/>
      <c r="AD26" s="41"/>
      <c r="AE26" s="9"/>
      <c r="AF26" s="9"/>
      <c r="AG26" s="9"/>
      <c r="AH26" s="2"/>
    </row>
    <row r="27" spans="1:34" s="21" customFormat="1" ht="63.75" customHeight="1">
      <c r="A27" s="65">
        <v>13</v>
      </c>
      <c r="B27" s="65" t="s">
        <v>54</v>
      </c>
      <c r="C27" s="72"/>
      <c r="D27" s="82" t="s">
        <v>111</v>
      </c>
      <c r="E27" s="75"/>
      <c r="F27" s="72"/>
      <c r="G27" s="22" t="s">
        <v>82</v>
      </c>
      <c r="H27" s="68" t="s">
        <v>21</v>
      </c>
      <c r="I27" s="68"/>
      <c r="J27" s="69" t="s">
        <v>60</v>
      </c>
      <c r="K27" s="70">
        <v>25</v>
      </c>
      <c r="L27" s="72"/>
      <c r="M27" s="65" t="s">
        <v>56</v>
      </c>
      <c r="N27" s="71"/>
      <c r="O27" s="71">
        <v>40</v>
      </c>
      <c r="P27" s="72"/>
      <c r="Q27" s="72"/>
      <c r="R27" s="72"/>
      <c r="S27" s="73" t="s">
        <v>20</v>
      </c>
      <c r="T27" s="76" t="s">
        <v>67</v>
      </c>
      <c r="U27" s="76" t="s">
        <v>67</v>
      </c>
      <c r="V27" s="76" t="s">
        <v>67</v>
      </c>
      <c r="W27" s="66" t="s">
        <v>68</v>
      </c>
      <c r="X27" s="76" t="s">
        <v>73</v>
      </c>
      <c r="Y27" s="69" t="s">
        <v>69</v>
      </c>
      <c r="Z27" s="65" t="s">
        <v>42</v>
      </c>
      <c r="AA27" s="1"/>
      <c r="AB27" s="8"/>
      <c r="AC27" s="12"/>
      <c r="AD27" s="41"/>
      <c r="AE27" s="9"/>
      <c r="AF27" s="9"/>
      <c r="AG27" s="9"/>
      <c r="AH27" s="2"/>
    </row>
    <row r="28" spans="1:34" s="21" customFormat="1" ht="63.75" customHeight="1">
      <c r="A28" s="65">
        <v>14</v>
      </c>
      <c r="B28" s="65" t="s">
        <v>54</v>
      </c>
      <c r="C28" s="72"/>
      <c r="D28" s="82" t="s">
        <v>112</v>
      </c>
      <c r="E28" s="75"/>
      <c r="F28" s="72"/>
      <c r="G28" s="22" t="s">
        <v>134</v>
      </c>
      <c r="H28" s="68"/>
      <c r="I28" s="68"/>
      <c r="J28" s="69" t="s">
        <v>83</v>
      </c>
      <c r="K28" s="70">
        <v>615000</v>
      </c>
      <c r="L28" s="72"/>
      <c r="M28" s="65" t="s">
        <v>56</v>
      </c>
      <c r="N28" s="71"/>
      <c r="O28" s="71">
        <v>123</v>
      </c>
      <c r="P28" s="72"/>
      <c r="Q28" s="72"/>
      <c r="R28" s="72"/>
      <c r="S28" s="73" t="s">
        <v>20</v>
      </c>
      <c r="T28" s="76" t="s">
        <v>67</v>
      </c>
      <c r="U28" s="76" t="s">
        <v>67</v>
      </c>
      <c r="V28" s="76" t="s">
        <v>67</v>
      </c>
      <c r="W28" s="66" t="s">
        <v>68</v>
      </c>
      <c r="X28" s="76" t="s">
        <v>73</v>
      </c>
      <c r="Y28" s="69" t="s">
        <v>69</v>
      </c>
      <c r="Z28" s="65" t="s">
        <v>42</v>
      </c>
      <c r="AA28" s="1"/>
      <c r="AB28" s="8"/>
      <c r="AC28" s="12"/>
      <c r="AD28" s="41"/>
      <c r="AE28" s="9"/>
      <c r="AF28" s="9"/>
      <c r="AG28" s="9"/>
      <c r="AH28" s="2"/>
    </row>
    <row r="29" spans="1:34" s="21" customFormat="1" ht="63.75" customHeight="1">
      <c r="A29" s="65">
        <v>15</v>
      </c>
      <c r="B29" s="65" t="s">
        <v>54</v>
      </c>
      <c r="C29" s="72"/>
      <c r="D29" s="82" t="s">
        <v>113</v>
      </c>
      <c r="E29" s="75"/>
      <c r="F29" s="72"/>
      <c r="G29" s="22" t="s">
        <v>84</v>
      </c>
      <c r="H29" s="68"/>
      <c r="I29" s="68"/>
      <c r="J29" s="69" t="s">
        <v>60</v>
      </c>
      <c r="K29" s="70">
        <v>0.5</v>
      </c>
      <c r="L29" s="72"/>
      <c r="M29" s="65" t="s">
        <v>56</v>
      </c>
      <c r="N29" s="71"/>
      <c r="O29" s="71">
        <v>0.6</v>
      </c>
      <c r="P29" s="72"/>
      <c r="Q29" s="72"/>
      <c r="R29" s="72"/>
      <c r="S29" s="73" t="s">
        <v>20</v>
      </c>
      <c r="T29" s="76" t="s">
        <v>67</v>
      </c>
      <c r="U29" s="76" t="s">
        <v>67</v>
      </c>
      <c r="V29" s="76" t="s">
        <v>67</v>
      </c>
      <c r="W29" s="66" t="s">
        <v>68</v>
      </c>
      <c r="X29" s="76" t="s">
        <v>73</v>
      </c>
      <c r="Y29" s="69" t="s">
        <v>69</v>
      </c>
      <c r="Z29" s="65" t="s">
        <v>42</v>
      </c>
      <c r="AA29" s="1"/>
      <c r="AB29" s="8"/>
      <c r="AC29" s="12"/>
      <c r="AD29" s="41"/>
      <c r="AE29" s="9"/>
      <c r="AF29" s="9"/>
      <c r="AG29" s="9"/>
      <c r="AH29" s="2"/>
    </row>
    <row r="30" spans="1:34" s="21" customFormat="1" ht="63.75" customHeight="1">
      <c r="A30" s="65">
        <v>16</v>
      </c>
      <c r="B30" s="65" t="s">
        <v>54</v>
      </c>
      <c r="C30" s="72"/>
      <c r="D30" s="82" t="s">
        <v>114</v>
      </c>
      <c r="E30" s="75"/>
      <c r="F30" s="72"/>
      <c r="G30" s="22" t="s">
        <v>85</v>
      </c>
      <c r="H30" s="68"/>
      <c r="I30" s="68"/>
      <c r="J30" s="69" t="s">
        <v>60</v>
      </c>
      <c r="K30" s="70">
        <v>0.5</v>
      </c>
      <c r="L30" s="72"/>
      <c r="M30" s="65" t="s">
        <v>56</v>
      </c>
      <c r="N30" s="71"/>
      <c r="O30" s="71">
        <v>0.45</v>
      </c>
      <c r="P30" s="72"/>
      <c r="Q30" s="72"/>
      <c r="R30" s="72"/>
      <c r="S30" s="73" t="s">
        <v>20</v>
      </c>
      <c r="T30" s="76" t="s">
        <v>67</v>
      </c>
      <c r="U30" s="76" t="s">
        <v>67</v>
      </c>
      <c r="V30" s="76" t="s">
        <v>67</v>
      </c>
      <c r="W30" s="66" t="s">
        <v>68</v>
      </c>
      <c r="X30" s="76" t="s">
        <v>73</v>
      </c>
      <c r="Y30" s="69" t="s">
        <v>69</v>
      </c>
      <c r="Z30" s="65" t="s">
        <v>42</v>
      </c>
      <c r="AA30" s="1"/>
      <c r="AB30" s="8"/>
      <c r="AC30" s="12"/>
      <c r="AD30" s="41"/>
      <c r="AE30" s="9"/>
      <c r="AF30" s="9"/>
      <c r="AG30" s="9"/>
      <c r="AH30" s="2"/>
    </row>
    <row r="31" spans="1:34" s="21" customFormat="1" ht="63.75" customHeight="1">
      <c r="A31" s="65">
        <v>17</v>
      </c>
      <c r="B31" s="65" t="s">
        <v>54</v>
      </c>
      <c r="C31" s="72"/>
      <c r="D31" s="82" t="s">
        <v>115</v>
      </c>
      <c r="E31" s="75"/>
      <c r="F31" s="72"/>
      <c r="G31" s="22" t="s">
        <v>86</v>
      </c>
      <c r="H31" s="68"/>
      <c r="I31" s="68"/>
      <c r="J31" s="69" t="s">
        <v>87</v>
      </c>
      <c r="K31" s="70">
        <v>300</v>
      </c>
      <c r="L31" s="72"/>
      <c r="M31" s="65" t="s">
        <v>56</v>
      </c>
      <c r="N31" s="71"/>
      <c r="O31" s="71">
        <v>0.9</v>
      </c>
      <c r="P31" s="72"/>
      <c r="Q31" s="72"/>
      <c r="R31" s="72"/>
      <c r="S31" s="73" t="s">
        <v>20</v>
      </c>
      <c r="T31" s="76" t="s">
        <v>67</v>
      </c>
      <c r="U31" s="76" t="s">
        <v>67</v>
      </c>
      <c r="V31" s="76" t="s">
        <v>67</v>
      </c>
      <c r="W31" s="66" t="s">
        <v>68</v>
      </c>
      <c r="X31" s="76" t="s">
        <v>73</v>
      </c>
      <c r="Y31" s="69" t="s">
        <v>69</v>
      </c>
      <c r="Z31" s="65" t="s">
        <v>42</v>
      </c>
      <c r="AA31" s="1"/>
      <c r="AB31" s="8"/>
      <c r="AC31" s="12"/>
      <c r="AD31" s="41"/>
      <c r="AE31" s="9"/>
      <c r="AF31" s="9"/>
      <c r="AG31" s="9"/>
      <c r="AH31" s="2"/>
    </row>
    <row r="32" spans="1:34" s="21" customFormat="1" ht="63.75" customHeight="1">
      <c r="A32" s="65">
        <v>18</v>
      </c>
      <c r="B32" s="65" t="s">
        <v>54</v>
      </c>
      <c r="C32" s="72"/>
      <c r="D32" s="82" t="s">
        <v>116</v>
      </c>
      <c r="E32" s="75"/>
      <c r="F32" s="72"/>
      <c r="G32" s="22" t="s">
        <v>88</v>
      </c>
      <c r="H32" s="68" t="s">
        <v>21</v>
      </c>
      <c r="I32" s="68"/>
      <c r="J32" s="69" t="s">
        <v>60</v>
      </c>
      <c r="K32" s="70">
        <v>1.5</v>
      </c>
      <c r="L32" s="72"/>
      <c r="M32" s="65" t="s">
        <v>56</v>
      </c>
      <c r="N32" s="71"/>
      <c r="O32" s="71">
        <v>3.15</v>
      </c>
      <c r="P32" s="72"/>
      <c r="Q32" s="72"/>
      <c r="R32" s="72"/>
      <c r="S32" s="73" t="s">
        <v>20</v>
      </c>
      <c r="T32" s="76" t="s">
        <v>67</v>
      </c>
      <c r="U32" s="76" t="s">
        <v>67</v>
      </c>
      <c r="V32" s="76" t="s">
        <v>67</v>
      </c>
      <c r="W32" s="66" t="s">
        <v>68</v>
      </c>
      <c r="X32" s="76" t="s">
        <v>73</v>
      </c>
      <c r="Y32" s="85" t="s">
        <v>128</v>
      </c>
      <c r="Z32" s="65" t="s">
        <v>42</v>
      </c>
      <c r="AA32" s="1"/>
      <c r="AB32" s="8"/>
      <c r="AC32" s="12"/>
      <c r="AD32" s="41"/>
      <c r="AE32" s="9"/>
      <c r="AF32" s="9"/>
      <c r="AG32" s="9"/>
      <c r="AH32" s="2"/>
    </row>
    <row r="33" spans="1:40" s="21" customFormat="1" ht="63.75" customHeight="1">
      <c r="A33" s="65">
        <v>19</v>
      </c>
      <c r="B33" s="65" t="s">
        <v>54</v>
      </c>
      <c r="C33" s="72"/>
      <c r="D33" s="82" t="s">
        <v>117</v>
      </c>
      <c r="E33" s="75"/>
      <c r="F33" s="72"/>
      <c r="G33" s="86" t="s">
        <v>136</v>
      </c>
      <c r="H33" s="68" t="s">
        <v>21</v>
      </c>
      <c r="I33" s="68"/>
      <c r="J33" s="69" t="s">
        <v>60</v>
      </c>
      <c r="K33" s="70">
        <v>6.1</v>
      </c>
      <c r="L33" s="72"/>
      <c r="M33" s="65" t="s">
        <v>56</v>
      </c>
      <c r="N33" s="71"/>
      <c r="O33" s="71">
        <v>10.08</v>
      </c>
      <c r="P33" s="72"/>
      <c r="Q33" s="72"/>
      <c r="R33" s="72"/>
      <c r="S33" s="73" t="s">
        <v>20</v>
      </c>
      <c r="T33" s="76" t="s">
        <v>67</v>
      </c>
      <c r="U33" s="76" t="s">
        <v>67</v>
      </c>
      <c r="V33" s="76" t="s">
        <v>67</v>
      </c>
      <c r="W33" s="66" t="s">
        <v>68</v>
      </c>
      <c r="X33" s="76" t="s">
        <v>73</v>
      </c>
      <c r="Y33" s="69" t="s">
        <v>69</v>
      </c>
      <c r="Z33" s="65" t="s">
        <v>42</v>
      </c>
      <c r="AA33" s="1"/>
      <c r="AB33" s="8"/>
      <c r="AC33" s="12"/>
      <c r="AD33" s="41"/>
      <c r="AE33" s="9"/>
      <c r="AF33" s="9"/>
      <c r="AG33" s="9"/>
      <c r="AH33" s="2"/>
    </row>
    <row r="34" spans="1:40" s="21" customFormat="1" ht="63.75" customHeight="1">
      <c r="A34" s="65">
        <v>20</v>
      </c>
      <c r="B34" s="65" t="s">
        <v>54</v>
      </c>
      <c r="C34" s="72"/>
      <c r="D34" s="82" t="s">
        <v>118</v>
      </c>
      <c r="E34" s="75"/>
      <c r="F34" s="72"/>
      <c r="G34" s="22" t="s">
        <v>90</v>
      </c>
      <c r="H34" s="68" t="s">
        <v>21</v>
      </c>
      <c r="I34" s="68"/>
      <c r="J34" s="69" t="s">
        <v>60</v>
      </c>
      <c r="K34" s="70">
        <v>1</v>
      </c>
      <c r="L34" s="72"/>
      <c r="M34" s="65" t="s">
        <v>56</v>
      </c>
      <c r="N34" s="71"/>
      <c r="O34" s="71">
        <v>2</v>
      </c>
      <c r="P34" s="72"/>
      <c r="Q34" s="72"/>
      <c r="R34" s="72"/>
      <c r="S34" s="73" t="s">
        <v>20</v>
      </c>
      <c r="T34" s="76" t="s">
        <v>67</v>
      </c>
      <c r="U34" s="76" t="s">
        <v>67</v>
      </c>
      <c r="V34" s="76" t="s">
        <v>67</v>
      </c>
      <c r="W34" s="66" t="s">
        <v>68</v>
      </c>
      <c r="X34" s="76" t="s">
        <v>73</v>
      </c>
      <c r="Y34" s="85" t="s">
        <v>128</v>
      </c>
      <c r="Z34" s="65" t="s">
        <v>42</v>
      </c>
      <c r="AA34" s="1"/>
      <c r="AB34" s="8"/>
      <c r="AC34" s="12"/>
      <c r="AD34" s="41"/>
      <c r="AE34" s="9"/>
      <c r="AF34" s="9"/>
      <c r="AG34" s="9"/>
      <c r="AH34" s="2"/>
    </row>
    <row r="35" spans="1:40" s="21" customFormat="1" ht="63.75" customHeight="1">
      <c r="A35" s="65">
        <v>21</v>
      </c>
      <c r="B35" s="65" t="s">
        <v>54</v>
      </c>
      <c r="C35" s="72"/>
      <c r="D35" s="82" t="s">
        <v>119</v>
      </c>
      <c r="E35" s="75"/>
      <c r="F35" s="72"/>
      <c r="G35" s="22" t="s">
        <v>91</v>
      </c>
      <c r="H35" s="68" t="s">
        <v>21</v>
      </c>
      <c r="I35" s="68"/>
      <c r="J35" s="69" t="s">
        <v>60</v>
      </c>
      <c r="K35" s="70">
        <v>3</v>
      </c>
      <c r="L35" s="72"/>
      <c r="M35" s="65" t="s">
        <v>56</v>
      </c>
      <c r="N35" s="71"/>
      <c r="O35" s="71">
        <v>6.64</v>
      </c>
      <c r="P35" s="72"/>
      <c r="Q35" s="72"/>
      <c r="R35" s="72"/>
      <c r="S35" s="73" t="s">
        <v>20</v>
      </c>
      <c r="T35" s="76" t="s">
        <v>67</v>
      </c>
      <c r="U35" s="76" t="s">
        <v>67</v>
      </c>
      <c r="V35" s="76" t="s">
        <v>67</v>
      </c>
      <c r="W35" s="66" t="s">
        <v>68</v>
      </c>
      <c r="X35" s="76" t="s">
        <v>73</v>
      </c>
      <c r="Y35" s="85" t="s">
        <v>128</v>
      </c>
      <c r="Z35" s="65" t="s">
        <v>42</v>
      </c>
      <c r="AA35" s="1"/>
      <c r="AB35" s="8"/>
      <c r="AC35" s="12"/>
      <c r="AD35" s="41"/>
      <c r="AE35" s="9"/>
      <c r="AF35" s="9"/>
      <c r="AG35" s="9"/>
      <c r="AH35" s="2"/>
    </row>
    <row r="36" spans="1:40" s="21" customFormat="1" ht="63.75" customHeight="1">
      <c r="A36" s="65">
        <v>22</v>
      </c>
      <c r="B36" s="65" t="s">
        <v>54</v>
      </c>
      <c r="C36" s="72"/>
      <c r="D36" s="82" t="s">
        <v>120</v>
      </c>
      <c r="E36" s="75"/>
      <c r="F36" s="72"/>
      <c r="G36" s="22" t="s">
        <v>89</v>
      </c>
      <c r="H36" s="68" t="s">
        <v>21</v>
      </c>
      <c r="I36" s="68"/>
      <c r="J36" s="69" t="s">
        <v>60</v>
      </c>
      <c r="K36" s="70">
        <v>0.4</v>
      </c>
      <c r="L36" s="84"/>
      <c r="M36" s="65" t="s">
        <v>56</v>
      </c>
      <c r="N36" s="71"/>
      <c r="O36" s="71">
        <v>0.4</v>
      </c>
      <c r="P36" s="72"/>
      <c r="Q36" s="72"/>
      <c r="R36" s="72"/>
      <c r="S36" s="73" t="s">
        <v>20</v>
      </c>
      <c r="T36" s="76" t="s">
        <v>67</v>
      </c>
      <c r="U36" s="76" t="s">
        <v>67</v>
      </c>
      <c r="V36" s="76" t="s">
        <v>67</v>
      </c>
      <c r="W36" s="66" t="s">
        <v>68</v>
      </c>
      <c r="X36" s="76" t="s">
        <v>73</v>
      </c>
      <c r="Y36" s="69" t="s">
        <v>69</v>
      </c>
      <c r="Z36" s="65" t="s">
        <v>42</v>
      </c>
      <c r="AA36" s="1"/>
      <c r="AB36" s="8"/>
      <c r="AC36" s="12"/>
      <c r="AD36" s="41"/>
      <c r="AE36" s="9"/>
      <c r="AF36" s="9"/>
      <c r="AG36" s="9"/>
      <c r="AH36" s="2"/>
    </row>
    <row r="37" spans="1:40" s="21" customFormat="1" ht="63.75" customHeight="1">
      <c r="A37" s="65">
        <v>23</v>
      </c>
      <c r="B37" s="65" t="s">
        <v>54</v>
      </c>
      <c r="C37" s="72"/>
      <c r="D37" s="82" t="s">
        <v>121</v>
      </c>
      <c r="E37" s="75"/>
      <c r="F37" s="72"/>
      <c r="G37" s="22" t="s">
        <v>92</v>
      </c>
      <c r="H37" s="68" t="s">
        <v>21</v>
      </c>
      <c r="I37" s="68"/>
      <c r="J37" s="69" t="s">
        <v>60</v>
      </c>
      <c r="K37" s="70">
        <v>5</v>
      </c>
      <c r="L37" s="84"/>
      <c r="M37" s="65" t="s">
        <v>56</v>
      </c>
      <c r="N37" s="71"/>
      <c r="O37" s="71">
        <v>5</v>
      </c>
      <c r="P37" s="72"/>
      <c r="Q37" s="72"/>
      <c r="R37" s="72"/>
      <c r="S37" s="73" t="s">
        <v>20</v>
      </c>
      <c r="T37" s="76" t="s">
        <v>67</v>
      </c>
      <c r="U37" s="76" t="s">
        <v>67</v>
      </c>
      <c r="V37" s="76" t="s">
        <v>67</v>
      </c>
      <c r="W37" s="66" t="s">
        <v>68</v>
      </c>
      <c r="X37" s="76" t="s">
        <v>73</v>
      </c>
      <c r="Y37" s="85" t="s">
        <v>128</v>
      </c>
      <c r="Z37" s="65" t="s">
        <v>42</v>
      </c>
      <c r="AA37" s="1"/>
      <c r="AB37" s="8"/>
      <c r="AC37" s="12"/>
      <c r="AD37" s="41"/>
      <c r="AE37" s="9"/>
      <c r="AF37" s="9"/>
      <c r="AG37" s="9"/>
      <c r="AH37" s="2"/>
    </row>
    <row r="38" spans="1:40" s="21" customFormat="1" ht="63.75" customHeight="1">
      <c r="A38" s="65">
        <v>24</v>
      </c>
      <c r="B38" s="65" t="s">
        <v>54</v>
      </c>
      <c r="C38" s="72"/>
      <c r="D38" s="82" t="s">
        <v>122</v>
      </c>
      <c r="E38" s="75"/>
      <c r="F38" s="72"/>
      <c r="G38" s="22" t="s">
        <v>93</v>
      </c>
      <c r="H38" s="68"/>
      <c r="I38" s="68"/>
      <c r="J38" s="69" t="s">
        <v>80</v>
      </c>
      <c r="K38" s="70">
        <v>200</v>
      </c>
      <c r="L38" s="84"/>
      <c r="M38" s="65" t="s">
        <v>56</v>
      </c>
      <c r="N38" s="71"/>
      <c r="O38" s="71">
        <v>0.4</v>
      </c>
      <c r="P38" s="72"/>
      <c r="Q38" s="72"/>
      <c r="R38" s="72"/>
      <c r="S38" s="73" t="s">
        <v>20</v>
      </c>
      <c r="T38" s="76" t="s">
        <v>67</v>
      </c>
      <c r="U38" s="76" t="s">
        <v>67</v>
      </c>
      <c r="V38" s="76" t="s">
        <v>67</v>
      </c>
      <c r="W38" s="66" t="s">
        <v>68</v>
      </c>
      <c r="X38" s="76" t="s">
        <v>73</v>
      </c>
      <c r="Y38" s="69" t="s">
        <v>69</v>
      </c>
      <c r="Z38" s="65" t="s">
        <v>42</v>
      </c>
      <c r="AA38" s="1"/>
      <c r="AB38" s="8"/>
      <c r="AC38" s="12"/>
      <c r="AD38" s="41"/>
      <c r="AE38" s="9"/>
      <c r="AF38" s="9"/>
      <c r="AG38" s="9"/>
      <c r="AH38" s="2"/>
    </row>
    <row r="39" spans="1:40" s="21" customFormat="1" ht="63.75" customHeight="1">
      <c r="A39" s="65">
        <v>25</v>
      </c>
      <c r="B39" s="65" t="s">
        <v>54</v>
      </c>
      <c r="C39" s="72"/>
      <c r="D39" s="82" t="s">
        <v>123</v>
      </c>
      <c r="E39" s="75"/>
      <c r="F39" s="72"/>
      <c r="G39" s="22" t="s">
        <v>94</v>
      </c>
      <c r="H39" s="68" t="s">
        <v>21</v>
      </c>
      <c r="I39" s="68"/>
      <c r="J39" s="69" t="s">
        <v>17</v>
      </c>
      <c r="K39" s="70">
        <v>30</v>
      </c>
      <c r="L39" s="84"/>
      <c r="M39" s="65" t="s">
        <v>56</v>
      </c>
      <c r="N39" s="71"/>
      <c r="O39" s="71">
        <v>0.24</v>
      </c>
      <c r="P39" s="72"/>
      <c r="Q39" s="72"/>
      <c r="R39" s="72"/>
      <c r="S39" s="73" t="s">
        <v>20</v>
      </c>
      <c r="T39" s="76" t="s">
        <v>67</v>
      </c>
      <c r="U39" s="76" t="s">
        <v>67</v>
      </c>
      <c r="V39" s="76" t="s">
        <v>67</v>
      </c>
      <c r="W39" s="66" t="s">
        <v>68</v>
      </c>
      <c r="X39" s="76" t="s">
        <v>73</v>
      </c>
      <c r="Y39" s="69" t="s">
        <v>69</v>
      </c>
      <c r="Z39" s="65" t="s">
        <v>42</v>
      </c>
      <c r="AA39" s="1"/>
      <c r="AB39" s="8"/>
      <c r="AC39" s="12"/>
      <c r="AD39" s="41"/>
      <c r="AE39" s="9"/>
      <c r="AF39" s="9"/>
      <c r="AG39" s="9"/>
      <c r="AH39" s="2"/>
    </row>
    <row r="40" spans="1:40" s="21" customFormat="1" ht="63.75" customHeight="1">
      <c r="A40" s="65">
        <v>26</v>
      </c>
      <c r="B40" s="65" t="s">
        <v>54</v>
      </c>
      <c r="C40" s="72"/>
      <c r="D40" s="82" t="s">
        <v>124</v>
      </c>
      <c r="E40" s="75"/>
      <c r="F40" s="72"/>
      <c r="G40" s="22" t="s">
        <v>95</v>
      </c>
      <c r="H40" s="68" t="s">
        <v>21</v>
      </c>
      <c r="I40" s="68"/>
      <c r="J40" s="69"/>
      <c r="K40" s="70"/>
      <c r="L40" s="84"/>
      <c r="M40" s="65" t="s">
        <v>56</v>
      </c>
      <c r="N40" s="71"/>
      <c r="O40" s="71">
        <v>0.5</v>
      </c>
      <c r="P40" s="72"/>
      <c r="Q40" s="72"/>
      <c r="R40" s="72"/>
      <c r="S40" s="73" t="s">
        <v>20</v>
      </c>
      <c r="T40" s="76" t="s">
        <v>67</v>
      </c>
      <c r="U40" s="76" t="s">
        <v>67</v>
      </c>
      <c r="V40" s="76" t="s">
        <v>67</v>
      </c>
      <c r="W40" s="66" t="s">
        <v>68</v>
      </c>
      <c r="X40" s="76" t="s">
        <v>73</v>
      </c>
      <c r="Y40" s="69" t="s">
        <v>69</v>
      </c>
      <c r="Z40" s="65" t="s">
        <v>42</v>
      </c>
      <c r="AA40" s="1"/>
      <c r="AB40" s="8"/>
      <c r="AC40" s="12"/>
      <c r="AD40" s="41"/>
      <c r="AE40" s="9"/>
      <c r="AF40" s="9"/>
      <c r="AG40" s="9"/>
      <c r="AH40" s="2"/>
    </row>
    <row r="41" spans="1:40" s="21" customFormat="1" ht="63.75" customHeight="1">
      <c r="A41" s="65">
        <v>27</v>
      </c>
      <c r="B41" s="65" t="s">
        <v>54</v>
      </c>
      <c r="C41" s="72"/>
      <c r="D41" s="82" t="s">
        <v>125</v>
      </c>
      <c r="E41" s="75"/>
      <c r="F41" s="72"/>
      <c r="G41" s="22" t="s">
        <v>96</v>
      </c>
      <c r="H41" s="68" t="s">
        <v>21</v>
      </c>
      <c r="I41" s="68"/>
      <c r="J41" s="69" t="s">
        <v>60</v>
      </c>
      <c r="K41" s="70">
        <v>0.5</v>
      </c>
      <c r="L41" s="84"/>
      <c r="M41" s="65" t="s">
        <v>56</v>
      </c>
      <c r="N41" s="71"/>
      <c r="O41" s="71">
        <v>0.5</v>
      </c>
      <c r="P41" s="72"/>
      <c r="Q41" s="72"/>
      <c r="R41" s="72"/>
      <c r="S41" s="73" t="s">
        <v>20</v>
      </c>
      <c r="T41" s="76" t="s">
        <v>67</v>
      </c>
      <c r="U41" s="76" t="s">
        <v>67</v>
      </c>
      <c r="V41" s="76" t="s">
        <v>67</v>
      </c>
      <c r="W41" s="66" t="s">
        <v>68</v>
      </c>
      <c r="X41" s="76" t="s">
        <v>73</v>
      </c>
      <c r="Y41" s="69" t="s">
        <v>69</v>
      </c>
      <c r="Z41" s="65" t="s">
        <v>42</v>
      </c>
      <c r="AA41" s="1"/>
      <c r="AB41" s="8"/>
      <c r="AC41" s="12"/>
      <c r="AD41" s="41"/>
      <c r="AE41" s="9"/>
      <c r="AF41" s="9"/>
      <c r="AG41" s="9"/>
      <c r="AH41" s="2"/>
    </row>
    <row r="42" spans="1:40" s="21" customFormat="1" ht="63.75" customHeight="1">
      <c r="A42" s="65">
        <v>28</v>
      </c>
      <c r="B42" s="65" t="s">
        <v>54</v>
      </c>
      <c r="C42" s="72"/>
      <c r="D42" s="82" t="s">
        <v>126</v>
      </c>
      <c r="E42" s="75"/>
      <c r="F42" s="72"/>
      <c r="G42" s="22" t="s">
        <v>132</v>
      </c>
      <c r="H42" s="68"/>
      <c r="I42" s="68"/>
      <c r="J42" s="69" t="s">
        <v>133</v>
      </c>
      <c r="K42" s="70">
        <v>1100</v>
      </c>
      <c r="L42" s="84"/>
      <c r="M42" s="65" t="s">
        <v>56</v>
      </c>
      <c r="N42" s="71"/>
      <c r="O42" s="71">
        <v>7</v>
      </c>
      <c r="P42" s="72"/>
      <c r="Q42" s="72"/>
      <c r="R42" s="72"/>
      <c r="S42" s="73" t="s">
        <v>20</v>
      </c>
      <c r="T42" s="76" t="s">
        <v>97</v>
      </c>
      <c r="U42" s="76" t="s">
        <v>97</v>
      </c>
      <c r="V42" s="76" t="s">
        <v>97</v>
      </c>
      <c r="W42" s="66" t="s">
        <v>98</v>
      </c>
      <c r="X42" s="76" t="s">
        <v>73</v>
      </c>
      <c r="Y42" s="85" t="s">
        <v>128</v>
      </c>
      <c r="Z42" s="65" t="s">
        <v>42</v>
      </c>
      <c r="AA42" s="1"/>
      <c r="AB42" s="8"/>
      <c r="AC42" s="12"/>
      <c r="AD42" s="41"/>
      <c r="AE42" s="9"/>
      <c r="AF42" s="9"/>
      <c r="AG42" s="9"/>
      <c r="AH42" s="2"/>
    </row>
    <row r="43" spans="1:40" s="13" customFormat="1" ht="60">
      <c r="A43" s="65">
        <v>29</v>
      </c>
      <c r="B43" s="65" t="s">
        <v>54</v>
      </c>
      <c r="C43" s="65"/>
      <c r="D43" s="82" t="s">
        <v>127</v>
      </c>
      <c r="E43" s="67"/>
      <c r="F43" s="65"/>
      <c r="G43" s="22" t="s">
        <v>70</v>
      </c>
      <c r="H43" s="68" t="s">
        <v>21</v>
      </c>
      <c r="I43" s="68"/>
      <c r="J43" s="69" t="s">
        <v>17</v>
      </c>
      <c r="K43" s="83">
        <v>200</v>
      </c>
      <c r="L43" s="65"/>
      <c r="M43" s="65" t="s">
        <v>56</v>
      </c>
      <c r="N43" s="71">
        <v>2.3950103950103951</v>
      </c>
      <c r="O43" s="71">
        <v>9</v>
      </c>
      <c r="P43" s="72" t="s">
        <v>5</v>
      </c>
      <c r="Q43" s="65" t="s">
        <v>6</v>
      </c>
      <c r="R43" s="65"/>
      <c r="S43" s="73" t="s">
        <v>20</v>
      </c>
      <c r="T43" s="76" t="s">
        <v>129</v>
      </c>
      <c r="U43" s="76" t="s">
        <v>129</v>
      </c>
      <c r="V43" s="76" t="s">
        <v>129</v>
      </c>
      <c r="W43" s="66" t="s">
        <v>130</v>
      </c>
      <c r="X43" s="76" t="s">
        <v>131</v>
      </c>
      <c r="Y43" s="69" t="s">
        <v>19</v>
      </c>
      <c r="Z43" s="65" t="s">
        <v>42</v>
      </c>
      <c r="AA43" s="1" t="s">
        <v>16</v>
      </c>
      <c r="AB43" s="8" t="s">
        <v>14</v>
      </c>
      <c r="AC43" s="8"/>
      <c r="AD43" s="41" t="s">
        <v>15</v>
      </c>
      <c r="AE43" s="2"/>
      <c r="AF43" s="2"/>
      <c r="AG43" s="2"/>
      <c r="AH43" s="2">
        <v>2</v>
      </c>
    </row>
    <row r="44" spans="1:40" s="28" customFormat="1">
      <c r="A44" s="23"/>
      <c r="B44" s="23"/>
      <c r="C44" s="24"/>
      <c r="D44" s="23"/>
      <c r="E44" s="25"/>
      <c r="F44" s="24"/>
      <c r="G44" s="26"/>
      <c r="H44" s="27"/>
      <c r="I44" s="27"/>
      <c r="J44" s="29"/>
      <c r="K44" s="30"/>
      <c r="L44" s="24"/>
      <c r="M44" s="42" t="s">
        <v>59</v>
      </c>
      <c r="N44" s="43">
        <f>SUM(N15:N43)</f>
        <v>13.846153846153847</v>
      </c>
      <c r="O44" s="43"/>
      <c r="P44" s="24"/>
      <c r="Q44" s="24"/>
      <c r="R44" s="24"/>
      <c r="S44" s="24"/>
      <c r="T44" s="24"/>
      <c r="U44" s="24"/>
      <c r="V44" s="24"/>
      <c r="W44" s="24"/>
      <c r="X44" s="24"/>
      <c r="Y44" s="23"/>
      <c r="Z44" s="23"/>
      <c r="AA44" s="31"/>
      <c r="AB44" s="32"/>
      <c r="AC44" s="33"/>
      <c r="AD44" s="34"/>
      <c r="AE44" s="24"/>
      <c r="AF44" s="24"/>
      <c r="AG44" s="24"/>
      <c r="AH44" s="23"/>
    </row>
    <row r="45" spans="1:40" s="28" customFormat="1">
      <c r="A45" s="23"/>
      <c r="B45" s="23"/>
      <c r="C45" s="24"/>
      <c r="D45" s="23"/>
      <c r="E45" s="25"/>
      <c r="F45" s="24"/>
      <c r="G45" s="26"/>
      <c r="H45" s="27"/>
      <c r="I45" s="27"/>
      <c r="J45" s="29"/>
      <c r="K45" s="30"/>
      <c r="L45" s="24"/>
      <c r="M45"/>
      <c r="N45" s="44"/>
      <c r="O45" s="44"/>
      <c r="P45"/>
      <c r="Q45"/>
      <c r="R45"/>
      <c r="S45"/>
      <c r="T45"/>
      <c r="U45"/>
      <c r="V45"/>
      <c r="W45"/>
      <c r="X45"/>
      <c r="Y45" s="23"/>
      <c r="Z45" s="23"/>
      <c r="AA45" s="31"/>
      <c r="AB45" s="32"/>
      <c r="AC45" s="33"/>
      <c r="AD45" s="34"/>
      <c r="AE45" s="24"/>
      <c r="AF45" s="24"/>
      <c r="AG45" s="24"/>
      <c r="AH45" s="23"/>
    </row>
    <row r="46" spans="1:40" s="21" customFormat="1" ht="15">
      <c r="A46" s="45"/>
      <c r="B46" s="45"/>
      <c r="C46" s="45"/>
      <c r="D46" s="46"/>
      <c r="E46" s="45"/>
      <c r="F46" s="45"/>
      <c r="G46" s="45"/>
      <c r="H46" s="47"/>
      <c r="I46" s="48"/>
      <c r="J46" s="48"/>
      <c r="K46" s="48"/>
      <c r="L46" s="45"/>
      <c r="M46" s="45"/>
      <c r="N46" s="49"/>
      <c r="O46" s="49"/>
      <c r="P46" s="49"/>
      <c r="Q46" s="50"/>
      <c r="R46" s="51"/>
      <c r="S46" s="52"/>
      <c r="T46" s="53"/>
      <c r="U46" s="54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</row>
    <row r="47" spans="1:40" s="21" customFormat="1" ht="15" customHeight="1">
      <c r="A47" s="49"/>
      <c r="B47" s="45"/>
      <c r="C47" s="45"/>
      <c r="D47" s="45"/>
      <c r="E47" s="45"/>
      <c r="F47" s="45"/>
      <c r="G47" s="45"/>
      <c r="H47" s="47"/>
      <c r="T47" s="55"/>
    </row>
    <row r="48" spans="1:40" s="60" customFormat="1" ht="15">
      <c r="A48" s="56"/>
      <c r="B48" s="56"/>
      <c r="C48" s="56"/>
      <c r="D48" s="56"/>
      <c r="E48" s="56"/>
      <c r="F48" s="56"/>
      <c r="G48" s="56"/>
      <c r="H48" s="57"/>
      <c r="I48" s="58"/>
      <c r="J48" s="58"/>
      <c r="K48" s="58"/>
      <c r="L48" s="56"/>
      <c r="M48" s="56"/>
      <c r="N48" s="58"/>
      <c r="O48" s="58"/>
      <c r="P48" s="58"/>
      <c r="Q48" s="56"/>
      <c r="R48" s="56"/>
      <c r="S48" s="56"/>
      <c r="T48" s="59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7"/>
      <c r="AF48" s="56"/>
      <c r="AG48" s="56"/>
      <c r="AH48" s="56"/>
      <c r="AI48" s="56"/>
      <c r="AJ48" s="56"/>
      <c r="AK48" s="56"/>
      <c r="AL48" s="56"/>
      <c r="AM48" s="56"/>
      <c r="AN48" s="56"/>
    </row>
    <row r="49" spans="1:37" customFormat="1">
      <c r="A49" s="10"/>
      <c r="G49" s="15"/>
      <c r="H49" s="15"/>
      <c r="I49" s="15"/>
      <c r="J49" s="19"/>
      <c r="K49" s="15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37" customFormat="1">
      <c r="A50" s="10"/>
      <c r="G50" s="15"/>
      <c r="H50" s="15"/>
      <c r="I50" s="15"/>
      <c r="J50" s="19"/>
      <c r="K50" s="15"/>
    </row>
    <row r="51" spans="1:37" customFormat="1">
      <c r="A51" s="10"/>
      <c r="G51" s="15"/>
      <c r="H51" s="15"/>
      <c r="I51" s="15"/>
      <c r="J51" s="19"/>
      <c r="K51" s="15"/>
    </row>
    <row r="52" spans="1:37">
      <c r="A52" s="37"/>
      <c r="AB52" s="3"/>
    </row>
    <row r="53" spans="1:37" s="11" customFormat="1" ht="15">
      <c r="A53" s="87"/>
      <c r="B53" s="87"/>
      <c r="C53" s="87"/>
      <c r="D53" s="87"/>
      <c r="E53" s="87"/>
      <c r="F53" s="87"/>
      <c r="G53" s="87"/>
      <c r="H53" s="87"/>
      <c r="I53" s="38"/>
      <c r="J53" s="38"/>
      <c r="K53" s="39"/>
      <c r="L53" s="38"/>
      <c r="M53" s="38"/>
      <c r="N53" s="39"/>
      <c r="O53" s="39"/>
      <c r="P53" s="39"/>
      <c r="Q53" s="40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6"/>
      <c r="AJ53" s="35"/>
      <c r="AK53" s="35"/>
    </row>
  </sheetData>
  <protectedRanges>
    <protectedRange sqref="P15:P45" name="Диапазон1_5_20_5_1"/>
  </protectedRanges>
  <mergeCells count="31">
    <mergeCell ref="AA10:AA12"/>
    <mergeCell ref="AB10:AB12"/>
    <mergeCell ref="AH10:AH12"/>
    <mergeCell ref="Y10:Y12"/>
    <mergeCell ref="AC10:AC12"/>
    <mergeCell ref="AD10:AD12"/>
    <mergeCell ref="AE10:AE12"/>
    <mergeCell ref="AF10:AF12"/>
    <mergeCell ref="AG10:AG12"/>
    <mergeCell ref="Z10:Z11"/>
    <mergeCell ref="T10:X11"/>
    <mergeCell ref="A10:A12"/>
    <mergeCell ref="B10:B12"/>
    <mergeCell ref="C10:C12"/>
    <mergeCell ref="D10:D12"/>
    <mergeCell ref="E10:E12"/>
    <mergeCell ref="S10:S12"/>
    <mergeCell ref="O10:O12"/>
    <mergeCell ref="A53:H53"/>
    <mergeCell ref="D4:E4"/>
    <mergeCell ref="R10:R12"/>
    <mergeCell ref="L11:M11"/>
    <mergeCell ref="N11:N12"/>
    <mergeCell ref="G10:N10"/>
    <mergeCell ref="Q10:Q12"/>
    <mergeCell ref="G11:G12"/>
    <mergeCell ref="H11:H12"/>
    <mergeCell ref="I11:J11"/>
    <mergeCell ref="K11:K12"/>
    <mergeCell ref="P10:P12"/>
    <mergeCell ref="F10:F12"/>
  </mergeCells>
  <dataValidations xWindow="1645" yWindow="866" count="1">
    <dataValidation type="list" allowBlank="1" showInputMessage="1" showErrorMessage="1" prompt="Вид предмета закупки определяется строго по классификатору" sqref="P15:P45">
      <formula1>$B$470:$B$517</formula1>
    </dataValidation>
  </dataValidations>
  <hyperlinks>
    <hyperlink ref="D5" r:id="rId1"/>
  </hyperlinks>
  <pageMargins left="0.196850393700787" right="0.196850393700787" top="0.3" bottom="0.21" header="0" footer="0"/>
  <pageSetup paperSize="9" scale="65" fitToWidth="2" orientation="landscape" r:id="rId2"/>
  <colBreaks count="2" manualBreakCount="2">
    <brk id="11" max="78" man="1"/>
    <brk id="24" max="82" man="1"/>
  </colBreak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МТР 2.2-2015</vt:lpstr>
      <vt:lpstr>Sheet1</vt:lpstr>
      <vt:lpstr>'МТР 2.2-2015'!Print_Area</vt:lpstr>
    </vt:vector>
  </TitlesOfParts>
  <Company>ОАО "Газпром"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Alise Yeritsyan</dc:creator>
  <cp:lastModifiedBy>User</cp:lastModifiedBy>
  <cp:lastPrinted>2014-12-23T13:38:21Z</cp:lastPrinted>
  <dcterms:created xsi:type="dcterms:W3CDTF">2012-11-02T09:08:14Z</dcterms:created>
  <dcterms:modified xsi:type="dcterms:W3CDTF">2016-02-26T08:41:05Z</dcterms:modified>
</cp:coreProperties>
</file>